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Šios_darbaknygės" defaultThemeVersion="124226"/>
  <bookViews>
    <workbookView xWindow="120" yWindow="210" windowWidth="7500" windowHeight="5655"/>
  </bookViews>
  <sheets>
    <sheet name="1 lentele" sheetId="3" r:id="rId1"/>
    <sheet name="2017 m. tikslai" sheetId="4" state="hidden" r:id="rId2"/>
  </sheets>
  <definedNames>
    <definedName name="_xlnm.Print_Area" localSheetId="0">'1 lentele'!$A$1:$T$134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J114" i="3" l="1"/>
  <c r="K67" i="3"/>
  <c r="J43" i="3"/>
  <c r="K23" i="3"/>
  <c r="J23" i="3"/>
  <c r="I123" i="3" l="1"/>
  <c r="I85" i="3" l="1"/>
  <c r="I75" i="3"/>
  <c r="L117" i="3"/>
  <c r="I117" i="3"/>
  <c r="L67" i="3"/>
  <c r="J67" i="3"/>
  <c r="I67" i="3"/>
  <c r="J123" i="3"/>
  <c r="K123" i="3"/>
  <c r="L123" i="3"/>
  <c r="I43" i="3"/>
  <c r="J33" i="3"/>
  <c r="I33" i="3"/>
  <c r="L43" i="3" l="1"/>
  <c r="L33" i="3"/>
  <c r="L23" i="3"/>
  <c r="L108" i="3"/>
  <c r="S23" i="3" l="1"/>
  <c r="T43" i="3" l="1"/>
  <c r="I114" i="3" l="1"/>
  <c r="L114" i="3"/>
  <c r="Q112" i="3"/>
  <c r="Q118" i="3"/>
  <c r="R118" i="3"/>
  <c r="R112" i="3"/>
  <c r="I133" i="3" l="1"/>
  <c r="J133" i="3"/>
  <c r="I106" i="3"/>
  <c r="J106" i="3"/>
  <c r="E43" i="3" l="1"/>
  <c r="Q23" i="3"/>
  <c r="P23" i="3"/>
  <c r="O23" i="3"/>
  <c r="N23" i="3"/>
  <c r="M23" i="3"/>
  <c r="I23" i="3"/>
  <c r="R33" i="3"/>
  <c r="R43" i="3"/>
  <c r="E23" i="3" l="1"/>
  <c r="F23" i="3"/>
  <c r="G23" i="3"/>
  <c r="H23" i="3"/>
  <c r="R23" i="3"/>
  <c r="T23" i="3"/>
  <c r="I113" i="3" l="1"/>
  <c r="F132" i="3" l="1"/>
  <c r="T132" i="3"/>
  <c r="S132" i="3"/>
  <c r="R132" i="3"/>
  <c r="Q132" i="3"/>
  <c r="P132" i="3"/>
  <c r="O132" i="3"/>
  <c r="N132" i="3"/>
  <c r="M132" i="3"/>
  <c r="L132" i="3"/>
  <c r="K132" i="3"/>
  <c r="J132" i="3"/>
  <c r="I132" i="3"/>
  <c r="G132" i="3"/>
  <c r="E132" i="3"/>
  <c r="R67" i="3" l="1"/>
  <c r="N67" i="3"/>
  <c r="O33" i="3" l="1"/>
  <c r="T33" i="3"/>
  <c r="S33" i="3"/>
  <c r="Q33" i="3"/>
  <c r="P33" i="3"/>
  <c r="N33" i="3"/>
  <c r="M33" i="3"/>
  <c r="K33" i="3"/>
  <c r="H33" i="3"/>
  <c r="G33" i="3"/>
  <c r="F33" i="3"/>
  <c r="E33" i="3"/>
  <c r="E85" i="3" l="1"/>
  <c r="F85" i="3"/>
  <c r="G85" i="3"/>
  <c r="H85" i="3"/>
  <c r="J85" i="3"/>
  <c r="K85" i="3"/>
  <c r="L85" i="3"/>
  <c r="M85" i="3"/>
  <c r="Q109" i="3"/>
  <c r="M109" i="3"/>
  <c r="I109" i="3"/>
  <c r="Q123" i="3"/>
  <c r="M123" i="3"/>
  <c r="E123" i="3"/>
  <c r="Q121" i="3"/>
  <c r="M121" i="3"/>
  <c r="I121" i="3"/>
  <c r="E121" i="3"/>
  <c r="M112" i="3"/>
  <c r="I112" i="3"/>
  <c r="E112" i="3"/>
  <c r="M111" i="3"/>
  <c r="I111" i="3"/>
  <c r="Q108" i="3"/>
  <c r="E117" i="3"/>
  <c r="Q111" i="3"/>
  <c r="Q120" i="3"/>
  <c r="M120" i="3"/>
  <c r="I120" i="3"/>
  <c r="E120" i="3"/>
  <c r="K108" i="3"/>
  <c r="F108" i="3"/>
  <c r="G108" i="3"/>
  <c r="H108" i="3"/>
  <c r="O108" i="3"/>
  <c r="P108" i="3"/>
  <c r="R108" i="3"/>
  <c r="S108" i="3"/>
  <c r="T108" i="3"/>
  <c r="F109" i="3"/>
  <c r="G109" i="3"/>
  <c r="H109" i="3"/>
  <c r="J109" i="3"/>
  <c r="K109" i="3"/>
  <c r="L109" i="3"/>
  <c r="N109" i="3"/>
  <c r="O109" i="3"/>
  <c r="P109" i="3"/>
  <c r="R109" i="3"/>
  <c r="S109" i="3"/>
  <c r="T109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F111" i="3"/>
  <c r="G111" i="3"/>
  <c r="H111" i="3"/>
  <c r="J111" i="3"/>
  <c r="K111" i="3"/>
  <c r="L111" i="3"/>
  <c r="N111" i="3"/>
  <c r="O111" i="3"/>
  <c r="P111" i="3"/>
  <c r="R111" i="3"/>
  <c r="S111" i="3"/>
  <c r="T111" i="3"/>
  <c r="F112" i="3"/>
  <c r="G112" i="3"/>
  <c r="H112" i="3"/>
  <c r="J112" i="3"/>
  <c r="K112" i="3"/>
  <c r="L112" i="3"/>
  <c r="N112" i="3"/>
  <c r="O112" i="3"/>
  <c r="P112" i="3"/>
  <c r="S112" i="3"/>
  <c r="T112" i="3"/>
  <c r="F113" i="3"/>
  <c r="G113" i="3"/>
  <c r="H113" i="3"/>
  <c r="J113" i="3"/>
  <c r="K113" i="3"/>
  <c r="L113" i="3"/>
  <c r="M113" i="3"/>
  <c r="N113" i="3"/>
  <c r="O113" i="3"/>
  <c r="P113" i="3"/>
  <c r="Q113" i="3"/>
  <c r="R113" i="3"/>
  <c r="S113" i="3"/>
  <c r="T113" i="3"/>
  <c r="F114" i="3"/>
  <c r="G114" i="3"/>
  <c r="H114" i="3"/>
  <c r="K114" i="3"/>
  <c r="M114" i="3"/>
  <c r="N114" i="3"/>
  <c r="O114" i="3"/>
  <c r="P114" i="3"/>
  <c r="Q114" i="3"/>
  <c r="R114" i="3"/>
  <c r="S114" i="3"/>
  <c r="T114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F117" i="3"/>
  <c r="G117" i="3"/>
  <c r="H117" i="3"/>
  <c r="J117" i="3"/>
  <c r="K117" i="3"/>
  <c r="M117" i="3"/>
  <c r="N117" i="3"/>
  <c r="O117" i="3"/>
  <c r="P117" i="3"/>
  <c r="Q117" i="3"/>
  <c r="R117" i="3"/>
  <c r="S117" i="3"/>
  <c r="T117" i="3"/>
  <c r="F118" i="3"/>
  <c r="G118" i="3"/>
  <c r="H118" i="3"/>
  <c r="I118" i="3"/>
  <c r="J118" i="3"/>
  <c r="K118" i="3"/>
  <c r="L118" i="3"/>
  <c r="M118" i="3"/>
  <c r="N118" i="3"/>
  <c r="O118" i="3"/>
  <c r="P118" i="3"/>
  <c r="S118" i="3"/>
  <c r="T118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F120" i="3"/>
  <c r="G120" i="3"/>
  <c r="H120" i="3"/>
  <c r="J120" i="3"/>
  <c r="K120" i="3"/>
  <c r="L120" i="3"/>
  <c r="N120" i="3"/>
  <c r="O120" i="3"/>
  <c r="P120" i="3"/>
  <c r="R120" i="3"/>
  <c r="S120" i="3"/>
  <c r="T120" i="3"/>
  <c r="F121" i="3"/>
  <c r="G121" i="3"/>
  <c r="H121" i="3"/>
  <c r="J121" i="3"/>
  <c r="K121" i="3"/>
  <c r="L121" i="3"/>
  <c r="N121" i="3"/>
  <c r="O121" i="3"/>
  <c r="P121" i="3"/>
  <c r="R121" i="3"/>
  <c r="S121" i="3"/>
  <c r="T121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F123" i="3"/>
  <c r="G123" i="3"/>
  <c r="H123" i="3"/>
  <c r="N123" i="3"/>
  <c r="O123" i="3"/>
  <c r="P123" i="3"/>
  <c r="R123" i="3"/>
  <c r="S123" i="3"/>
  <c r="T123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H132" i="3"/>
  <c r="E129" i="3"/>
  <c r="E124" i="3"/>
  <c r="E119" i="3"/>
  <c r="E131" i="3"/>
  <c r="E130" i="3"/>
  <c r="E128" i="3"/>
  <c r="E127" i="3"/>
  <c r="E126" i="3"/>
  <c r="E125" i="3"/>
  <c r="E122" i="3"/>
  <c r="E118" i="3"/>
  <c r="E115" i="3"/>
  <c r="E114" i="3"/>
  <c r="T106" i="3"/>
  <c r="P106" i="3"/>
  <c r="L106" i="3"/>
  <c r="H106" i="3"/>
  <c r="F106" i="3"/>
  <c r="G106" i="3"/>
  <c r="K106" i="3"/>
  <c r="N106" i="3"/>
  <c r="O106" i="3"/>
  <c r="R106" i="3"/>
  <c r="S106" i="3"/>
  <c r="N108" i="3" l="1"/>
  <c r="J108" i="3"/>
  <c r="J134" i="3" s="1"/>
  <c r="I108" i="3"/>
  <c r="M108" i="3"/>
  <c r="Q106" i="3"/>
  <c r="M106" i="3"/>
  <c r="I134" i="3" l="1"/>
  <c r="E106" i="3"/>
  <c r="E108" i="3"/>
  <c r="T85" i="3" l="1"/>
  <c r="S85" i="3"/>
  <c r="Q85" i="3"/>
  <c r="P85" i="3"/>
  <c r="O85" i="3"/>
  <c r="N85" i="3"/>
  <c r="R85" i="3"/>
  <c r="F75" i="3" l="1"/>
  <c r="G75" i="3"/>
  <c r="H75" i="3"/>
  <c r="J75" i="3"/>
  <c r="K75" i="3"/>
  <c r="L75" i="3"/>
  <c r="M75" i="3"/>
  <c r="N75" i="3"/>
  <c r="O75" i="3"/>
  <c r="P75" i="3"/>
  <c r="Q75" i="3"/>
  <c r="R75" i="3"/>
  <c r="S75" i="3"/>
  <c r="T75" i="3"/>
  <c r="E75" i="3"/>
  <c r="R93" i="3" l="1"/>
  <c r="T93" i="3"/>
  <c r="S93" i="3"/>
  <c r="O93" i="3"/>
  <c r="E93" i="3"/>
  <c r="G93" i="3"/>
  <c r="E113" i="3"/>
  <c r="E109" i="3"/>
  <c r="E111" i="3"/>
  <c r="Q67" i="3"/>
  <c r="E67" i="3"/>
  <c r="E4" i="4"/>
  <c r="Q43" i="3"/>
  <c r="M43" i="3"/>
  <c r="E110" i="3"/>
  <c r="F43" i="3"/>
  <c r="G43" i="3"/>
  <c r="J107" i="3"/>
  <c r="K43" i="3"/>
  <c r="N43" i="3"/>
  <c r="O43" i="3"/>
  <c r="S43" i="3"/>
  <c r="J93" i="3"/>
  <c r="H93" i="3"/>
  <c r="E116" i="3"/>
  <c r="E7" i="4"/>
  <c r="T67" i="3"/>
  <c r="P67" i="3"/>
  <c r="H67" i="3"/>
  <c r="G67" i="3"/>
  <c r="O67" i="3"/>
  <c r="S67" i="3"/>
  <c r="N93" i="3"/>
  <c r="F67" i="3"/>
  <c r="L93" i="3"/>
  <c r="L107" i="3" s="1"/>
  <c r="P43" i="3"/>
  <c r="H43" i="3"/>
  <c r="E11" i="4"/>
  <c r="E19" i="4" s="1"/>
  <c r="M67" i="3"/>
  <c r="P93" i="3"/>
  <c r="K93" i="3"/>
  <c r="F93" i="3"/>
  <c r="I93" i="3"/>
  <c r="M93" i="3"/>
  <c r="Q93" i="3"/>
  <c r="E6" i="4" l="1"/>
  <c r="K107" i="3"/>
  <c r="Q107" i="3"/>
  <c r="O107" i="3"/>
  <c r="M107" i="3"/>
  <c r="S107" i="3"/>
  <c r="E10" i="4"/>
  <c r="G107" i="3"/>
  <c r="T107" i="3"/>
  <c r="P107" i="3"/>
  <c r="F107" i="3"/>
  <c r="N107" i="3"/>
  <c r="H107" i="3"/>
  <c r="R107" i="3"/>
  <c r="E9" i="4"/>
  <c r="E5" i="4"/>
  <c r="E3" i="4"/>
  <c r="L134" i="3"/>
  <c r="K134" i="3"/>
  <c r="O134" i="3"/>
  <c r="F134" i="3"/>
  <c r="G134" i="3"/>
  <c r="M134" i="3"/>
  <c r="R134" i="3"/>
  <c r="Q134" i="3"/>
  <c r="H134" i="3"/>
  <c r="E134" i="3"/>
  <c r="S134" i="3"/>
  <c r="T134" i="3"/>
  <c r="P134" i="3"/>
  <c r="N134" i="3"/>
  <c r="R136" i="3" l="1"/>
  <c r="F136" i="3"/>
  <c r="E18" i="4"/>
  <c r="E16" i="4"/>
  <c r="O136" i="3"/>
  <c r="M136" i="3"/>
  <c r="N136" i="3"/>
  <c r="Q136" i="3"/>
  <c r="T136" i="3"/>
  <c r="L136" i="3"/>
  <c r="S136" i="3"/>
  <c r="K136" i="3"/>
  <c r="G136" i="3"/>
  <c r="H136" i="3"/>
  <c r="P136" i="3"/>
  <c r="E107" i="3" l="1"/>
  <c r="E136" i="3" s="1"/>
  <c r="J136" i="3"/>
  <c r="E8" i="4"/>
  <c r="I107" i="3"/>
  <c r="I136" i="3" s="1"/>
  <c r="E17" i="4" l="1"/>
  <c r="E20" i="4" s="1"/>
  <c r="E12" i="4"/>
  <c r="F7" i="4" l="1"/>
  <c r="F9" i="4"/>
  <c r="F3" i="4"/>
  <c r="F11" i="4"/>
  <c r="F10" i="4"/>
  <c r="F4" i="4"/>
  <c r="F6" i="4"/>
  <c r="F5" i="4"/>
  <c r="F8" i="4"/>
</calcChain>
</file>

<file path=xl/sharedStrings.xml><?xml version="1.0" encoding="utf-8"?>
<sst xmlns="http://schemas.openxmlformats.org/spreadsheetml/2006/main" count="202" uniqueCount="96">
  <si>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</si>
  <si>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</si>
  <si>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</si>
  <si>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</si>
  <si>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</si>
  <si>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</si>
  <si>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</si>
  <si>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</si>
  <si>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</si>
  <si>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</si>
  <si>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</si>
  <si>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</si>
  <si>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</si>
  <si>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</si>
  <si>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MK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</si>
  <si>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</si>
  <si>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</si>
  <si>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</si>
  <si>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</si>
  <si>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</si>
  <si>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</si>
  <si>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</si>
  <si>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</si>
  <si>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</si>
  <si>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</si>
  <si>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</si>
  <si>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VIP</t>
  </si>
  <si>
    <t>Savivaldybės valdymo ir pagrindinių funkcijų vykdymo programa</t>
  </si>
  <si>
    <t>LK</t>
  </si>
  <si>
    <t>Iš viso programai:</t>
  </si>
  <si>
    <t xml:space="preserve">IŠ VISO: </t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</si>
  <si>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</si>
  <si>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</si>
  <si>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</si>
  <si>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</si>
  <si>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</si>
  <si>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</si>
  <si>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</si>
  <si>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</si>
  <si>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</si>
  <si>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</si>
  <si>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</si>
  <si>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</si>
  <si>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</si>
  <si>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</si>
  <si>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</si>
  <si>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Kultūrinio paveldo puoselėjimo ir kultūros paslaugų plėtros programa</t>
  </si>
  <si>
    <t>8</t>
  </si>
  <si>
    <t>Plėtoti vietos savivaldą</t>
  </si>
  <si>
    <t>9</t>
  </si>
  <si>
    <t>LS</t>
  </si>
  <si>
    <t>proc.</t>
  </si>
  <si>
    <t>2018 m. išlaidų projektas</t>
  </si>
  <si>
    <t>Lik</t>
  </si>
  <si>
    <r>
      <t xml:space="preserve">Uždirbamų lėšų nepanaudotas likutis </t>
    </r>
    <r>
      <rPr>
        <b/>
        <sz val="8"/>
        <rFont val="Arial"/>
        <family val="2"/>
        <charset val="186"/>
      </rPr>
      <t>Lik</t>
    </r>
  </si>
  <si>
    <t>tūkst. eurų</t>
  </si>
  <si>
    <t>Sudaryti palankias sąlygas sumaniems ir veikliems žmonėms gyventi ir veikti Klaipėdos rajone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</si>
  <si>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</si>
  <si>
    <t>Klaipėdos rajono savivaldybės strateginio veiklos plano 2017-2019 m. 
4 priedas</t>
  </si>
  <si>
    <t xml:space="preserve"> KLAIPĖDOS RAJONO SAVIVALDYBĖS STRATEGINIO VEIKLOS PLANO 2017-2019-ųjų M. PROGRAMŲ ASIGNAVIMŲ SUVESTINĖ</t>
  </si>
  <si>
    <t>VBD</t>
  </si>
  <si>
    <t>SBP</t>
  </si>
  <si>
    <t>U</t>
  </si>
  <si>
    <t>KT</t>
  </si>
  <si>
    <t>VBP</t>
  </si>
  <si>
    <t>VBES</t>
  </si>
  <si>
    <t>VBU</t>
  </si>
  <si>
    <t>AA</t>
  </si>
  <si>
    <t>LAAIF</t>
  </si>
  <si>
    <t>VBM</t>
  </si>
  <si>
    <t>BDK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</si>
  <si>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</si>
  <si>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</si>
  <si>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</si>
  <si>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</si>
  <si>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</si>
  <si>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</si>
  <si>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</si>
  <si>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</si>
  <si>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</si>
  <si>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</si>
  <si>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</si>
  <si>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Perduotos lėšos minimaliam darbo užmokesčiui ir kt. </t>
    </r>
    <r>
      <rPr>
        <b/>
        <sz val="8"/>
        <rFont val="Arial"/>
        <family val="2"/>
        <charset val="186"/>
      </rPr>
      <t>SBP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</si>
  <si>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</si>
  <si>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</si>
  <si>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</si>
  <si>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</si>
  <si>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</si>
  <si>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</si>
  <si>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t>2017 m. strateginių tikslų ir programų išlaidų suvestinė*</t>
  </si>
  <si>
    <t>2016 m. faktas</t>
  </si>
  <si>
    <t>2017 m. asignavimai</t>
  </si>
  <si>
    <t>2019 m. išlaidų projektas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</si>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</sst>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3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3">
    <xf numFmtId="0" fontId="0" fillId="0" borderId="0"/>
    <xf numFmtId="164" fontId="5" fillId="0" borderId="0" applyFont="0" applyFill="0" applyBorder="0" applyAlignment="0" applyProtection="0"/>
    <xf numFmtId="0" fontId="14" fillId="0" borderId="0"/>
    <xf numFmtId="0" fontId="17" fillId="0" borderId="0"/>
    <xf numFmtId="0" fontId="18" fillId="0" borderId="68" applyNumberFormat="0" applyFill="0" applyAlignment="0" applyProtection="0"/>
    <xf numFmtId="0" fontId="19" fillId="0" borderId="69" applyNumberFormat="0" applyFill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0" fillId="0" borderId="70" applyNumberFormat="0" applyFill="0" applyAlignment="0" applyProtection="0"/>
    <xf numFmtId="0" fontId="20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4" fillId="8" borderId="0" applyNumberFormat="0" applyBorder="0" applyAlignment="0" applyProtection="0"/>
    <xf numFmtId="0" fontId="26" fillId="24" borderId="73" applyNumberFormat="0" applyAlignment="0" applyProtection="0"/>
    <xf numFmtId="0" fontId="25" fillId="0" borderId="0" applyNumberFormat="0" applyFill="0" applyBorder="0" applyAlignment="0" applyProtection="0"/>
    <xf numFmtId="0" fontId="27" fillId="11" borderId="71" applyNumberFormat="0" applyAlignment="0" applyProtection="0"/>
    <xf numFmtId="0" fontId="28" fillId="26" borderId="0" applyNumberFormat="0" applyBorder="0" applyAlignment="0" applyProtection="0"/>
    <xf numFmtId="0" fontId="5" fillId="0" borderId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" fillId="27" borderId="75" applyNumberFormat="0" applyFont="0" applyAlignment="0" applyProtection="0"/>
    <xf numFmtId="0" fontId="29" fillId="0" borderId="0" applyNumberFormat="0" applyFill="0" applyBorder="0" applyAlignment="0" applyProtection="0"/>
    <xf numFmtId="0" fontId="30" fillId="24" borderId="71" applyNumberFormat="0" applyAlignment="0" applyProtection="0"/>
    <xf numFmtId="0" fontId="31" fillId="0" borderId="76" applyNumberFormat="0" applyFill="0" applyAlignment="0" applyProtection="0"/>
    <xf numFmtId="0" fontId="32" fillId="0" borderId="74" applyNumberFormat="0" applyFill="0" applyAlignment="0" applyProtection="0"/>
    <xf numFmtId="0" fontId="33" fillId="25" borderId="72" applyNumberFormat="0" applyAlignment="0" applyProtection="0"/>
    <xf numFmtId="0" fontId="5" fillId="0" borderId="0"/>
    <xf numFmtId="0" fontId="5" fillId="0" borderId="0"/>
    <xf numFmtId="0" fontId="5" fillId="0" borderId="0" applyNumberFormat="0"/>
    <xf numFmtId="0" fontId="4" fillId="0" borderId="0"/>
    <xf numFmtId="0" fontId="3" fillId="0" borderId="0"/>
    <xf numFmtId="0" fontId="2" fillId="0" borderId="0"/>
    <xf numFmtId="0" fontId="1" fillId="0" borderId="0"/>
  </cellStyleXfs>
  <cellXfs count="317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Fill="1"/>
    <xf numFmtId="0" fontId="11" fillId="0" borderId="0" xfId="0" applyFont="1"/>
    <xf numFmtId="0" fontId="0" fillId="0" borderId="0" xfId="0" applyAlignment="1">
      <alignment horizontal="center" vertical="center"/>
    </xf>
    <xf numFmtId="0" fontId="8" fillId="0" borderId="1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13" fillId="0" borderId="0" xfId="0" applyFont="1"/>
    <xf numFmtId="0" fontId="12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/>
    </xf>
    <xf numFmtId="165" fontId="14" fillId="0" borderId="0" xfId="2" applyNumberFormat="1" applyAlignment="1">
      <alignment vertical="center" wrapText="1"/>
    </xf>
    <xf numFmtId="0" fontId="14" fillId="0" borderId="0" xfId="2"/>
    <xf numFmtId="49" fontId="14" fillId="0" borderId="5" xfId="2" applyNumberFormat="1" applyBorder="1" applyAlignment="1">
      <alignment horizontal="center" vertical="center" wrapText="1"/>
    </xf>
    <xf numFmtId="165" fontId="14" fillId="0" borderId="5" xfId="2" applyNumberFormat="1" applyBorder="1" applyAlignment="1">
      <alignment vertical="center" wrapText="1"/>
    </xf>
    <xf numFmtId="165" fontId="9" fillId="0" borderId="5" xfId="2" applyNumberFormat="1" applyFont="1" applyBorder="1" applyAlignment="1">
      <alignment vertical="center" wrapText="1"/>
    </xf>
    <xf numFmtId="49" fontId="14" fillId="0" borderId="0" xfId="2" applyNumberFormat="1" applyAlignment="1">
      <alignment vertical="center" wrapText="1"/>
    </xf>
    <xf numFmtId="49" fontId="9" fillId="0" borderId="0" xfId="2" applyNumberFormat="1" applyFont="1" applyAlignment="1">
      <alignment vertical="center" wrapText="1"/>
    </xf>
    <xf numFmtId="0" fontId="8" fillId="0" borderId="6" xfId="0" applyFont="1" applyFill="1" applyBorder="1"/>
    <xf numFmtId="0" fontId="8" fillId="0" borderId="7" xfId="0" applyFont="1" applyFill="1" applyBorder="1"/>
    <xf numFmtId="165" fontId="14" fillId="0" borderId="0" xfId="2" applyNumberFormat="1" applyFont="1" applyAlignment="1">
      <alignment vertical="center" wrapText="1"/>
    </xf>
    <xf numFmtId="166" fontId="8" fillId="0" borderId="0" xfId="0" applyNumberFormat="1" applyFont="1" applyAlignment="1">
      <alignment horizontal="center"/>
    </xf>
    <xf numFmtId="166" fontId="8" fillId="0" borderId="11" xfId="0" applyNumberFormat="1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166" fontId="8" fillId="0" borderId="12" xfId="0" applyNumberFormat="1" applyFont="1" applyBorder="1" applyAlignment="1">
      <alignment horizontal="center"/>
    </xf>
    <xf numFmtId="166" fontId="8" fillId="0" borderId="13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 vertical="center" textRotation="90"/>
    </xf>
    <xf numFmtId="166" fontId="8" fillId="0" borderId="19" xfId="0" applyNumberFormat="1" applyFont="1" applyBorder="1" applyAlignment="1">
      <alignment horizontal="center" vertical="center" textRotation="90" wrapText="1"/>
    </xf>
    <xf numFmtId="166" fontId="12" fillId="2" borderId="20" xfId="0" applyNumberFormat="1" applyFont="1" applyFill="1" applyBorder="1" applyAlignment="1">
      <alignment horizontal="center"/>
    </xf>
    <xf numFmtId="166" fontId="12" fillId="2" borderId="21" xfId="0" applyNumberFormat="1" applyFont="1" applyFill="1" applyBorder="1" applyAlignment="1">
      <alignment horizontal="center"/>
    </xf>
    <xf numFmtId="166" fontId="12" fillId="2" borderId="22" xfId="0" applyNumberFormat="1" applyFont="1" applyFill="1" applyBorder="1" applyAlignment="1">
      <alignment horizontal="center"/>
    </xf>
    <xf numFmtId="166" fontId="8" fillId="0" borderId="23" xfId="0" applyNumberFormat="1" applyFont="1" applyBorder="1" applyAlignment="1">
      <alignment horizontal="center"/>
    </xf>
    <xf numFmtId="166" fontId="8" fillId="0" borderId="15" xfId="0" applyNumberFormat="1" applyFont="1" applyBorder="1" applyAlignment="1">
      <alignment horizontal="center"/>
    </xf>
    <xf numFmtId="166" fontId="8" fillId="0" borderId="16" xfId="0" applyNumberFormat="1" applyFont="1" applyBorder="1" applyAlignment="1">
      <alignment horizontal="center"/>
    </xf>
    <xf numFmtId="166" fontId="8" fillId="0" borderId="11" xfId="0" applyNumberFormat="1" applyFont="1" applyBorder="1" applyAlignment="1">
      <alignment horizontal="center" wrapText="1"/>
    </xf>
    <xf numFmtId="166" fontId="8" fillId="0" borderId="5" xfId="0" applyNumberFormat="1" applyFont="1" applyBorder="1" applyAlignment="1">
      <alignment horizontal="center" wrapText="1"/>
    </xf>
    <xf numFmtId="166" fontId="8" fillId="0" borderId="12" xfId="0" applyNumberFormat="1" applyFont="1" applyBorder="1" applyAlignment="1">
      <alignment horizontal="center" wrapText="1"/>
    </xf>
    <xf numFmtId="166" fontId="15" fillId="0" borderId="0" xfId="0" applyNumberFormat="1" applyFont="1" applyAlignment="1">
      <alignment horizontal="center"/>
    </xf>
    <xf numFmtId="49" fontId="9" fillId="0" borderId="5" xfId="2" applyNumberFormat="1" applyFont="1" applyBorder="1" applyAlignment="1">
      <alignment horizontal="center" vertical="center" wrapText="1"/>
    </xf>
    <xf numFmtId="166" fontId="14" fillId="0" borderId="5" xfId="2" applyNumberFormat="1" applyBorder="1" applyAlignment="1">
      <alignment horizontal="center" vertical="center" wrapText="1"/>
    </xf>
    <xf numFmtId="166" fontId="14" fillId="0" borderId="0" xfId="2" applyNumberFormat="1" applyAlignment="1">
      <alignment vertical="center" wrapText="1"/>
    </xf>
    <xf numFmtId="166" fontId="14" fillId="0" borderId="5" xfId="2" applyNumberFormat="1" applyBorder="1" applyAlignment="1">
      <alignment vertical="center" wrapText="1"/>
    </xf>
    <xf numFmtId="166" fontId="14" fillId="0" borderId="0" xfId="2" applyNumberFormat="1"/>
    <xf numFmtId="166" fontId="9" fillId="0" borderId="0" xfId="2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166" fontId="12" fillId="2" borderId="31" xfId="0" applyNumberFormat="1" applyFont="1" applyFill="1" applyBorder="1" applyAlignment="1">
      <alignment horizontal="center"/>
    </xf>
    <xf numFmtId="166" fontId="12" fillId="2" borderId="30" xfId="0" applyNumberFormat="1" applyFont="1" applyFill="1" applyBorder="1" applyAlignment="1">
      <alignment horizontal="center"/>
    </xf>
    <xf numFmtId="0" fontId="8" fillId="0" borderId="54" xfId="0" applyFont="1" applyFill="1" applyBorder="1"/>
    <xf numFmtId="166" fontId="12" fillId="3" borderId="49" xfId="0" applyNumberFormat="1" applyFont="1" applyFill="1" applyBorder="1" applyAlignment="1">
      <alignment horizontal="center"/>
    </xf>
    <xf numFmtId="166" fontId="12" fillId="3" borderId="53" xfId="0" applyNumberFormat="1" applyFont="1" applyFill="1" applyBorder="1" applyAlignment="1">
      <alignment horizontal="center"/>
    </xf>
    <xf numFmtId="166" fontId="12" fillId="3" borderId="35" xfId="0" applyNumberFormat="1" applyFont="1" applyFill="1" applyBorder="1" applyAlignment="1">
      <alignment horizontal="center"/>
    </xf>
    <xf numFmtId="166" fontId="12" fillId="3" borderId="58" xfId="0" applyNumberFormat="1" applyFont="1" applyFill="1" applyBorder="1" applyAlignment="1">
      <alignment horizontal="center"/>
    </xf>
    <xf numFmtId="166" fontId="12" fillId="3" borderId="38" xfId="0" applyNumberFormat="1" applyFont="1" applyFill="1" applyBorder="1" applyAlignment="1">
      <alignment horizontal="center"/>
    </xf>
    <xf numFmtId="166" fontId="8" fillId="0" borderId="59" xfId="0" applyNumberFormat="1" applyFont="1" applyBorder="1" applyAlignment="1">
      <alignment horizontal="center"/>
    </xf>
    <xf numFmtId="166" fontId="8" fillId="0" borderId="18" xfId="0" applyNumberFormat="1" applyFont="1" applyBorder="1" applyAlignment="1">
      <alignment horizontal="center"/>
    </xf>
    <xf numFmtId="166" fontId="8" fillId="0" borderId="60" xfId="0" applyNumberFormat="1" applyFont="1" applyBorder="1" applyAlignment="1">
      <alignment horizontal="center"/>
    </xf>
    <xf numFmtId="166" fontId="12" fillId="2" borderId="49" xfId="0" applyNumberFormat="1" applyFont="1" applyFill="1" applyBorder="1" applyAlignment="1">
      <alignment horizontal="center"/>
    </xf>
    <xf numFmtId="166" fontId="12" fillId="2" borderId="53" xfId="0" applyNumberFormat="1" applyFont="1" applyFill="1" applyBorder="1" applyAlignment="1">
      <alignment horizontal="center"/>
    </xf>
    <xf numFmtId="166" fontId="12" fillId="2" borderId="35" xfId="0" applyNumberFormat="1" applyFont="1" applyFill="1" applyBorder="1" applyAlignment="1">
      <alignment horizontal="center"/>
    </xf>
    <xf numFmtId="0" fontId="8" fillId="0" borderId="14" xfId="0" applyFont="1" applyFill="1" applyBorder="1"/>
    <xf numFmtId="0" fontId="8" fillId="0" borderId="17" xfId="0" applyFont="1" applyFill="1" applyBorder="1"/>
    <xf numFmtId="166" fontId="12" fillId="2" borderId="48" xfId="0" applyNumberFormat="1" applyFont="1" applyFill="1" applyBorder="1" applyAlignment="1">
      <alignment horizontal="center"/>
    </xf>
    <xf numFmtId="166" fontId="12" fillId="2" borderId="50" xfId="0" applyNumberFormat="1" applyFont="1" applyFill="1" applyBorder="1" applyAlignment="1">
      <alignment horizontal="center"/>
    </xf>
    <xf numFmtId="166" fontId="12" fillId="2" borderId="33" xfId="0" applyNumberFormat="1" applyFont="1" applyFill="1" applyBorder="1" applyAlignment="1">
      <alignment horizontal="center"/>
    </xf>
    <xf numFmtId="0" fontId="8" fillId="0" borderId="17" xfId="0" quotePrefix="1" applyFont="1" applyFill="1" applyBorder="1"/>
    <xf numFmtId="0" fontId="8" fillId="0" borderId="61" xfId="0" quotePrefix="1" applyFont="1" applyFill="1" applyBorder="1"/>
    <xf numFmtId="166" fontId="8" fillId="0" borderId="62" xfId="0" applyNumberFormat="1" applyFont="1" applyBorder="1" applyAlignment="1">
      <alignment horizontal="center"/>
    </xf>
    <xf numFmtId="166" fontId="8" fillId="0" borderId="13" xfId="0" applyNumberFormat="1" applyFont="1" applyBorder="1" applyAlignment="1">
      <alignment horizontal="center" wrapText="1"/>
    </xf>
    <xf numFmtId="166" fontId="8" fillId="0" borderId="63" xfId="0" applyNumberFormat="1" applyFont="1" applyBorder="1" applyAlignment="1">
      <alignment horizontal="center"/>
    </xf>
    <xf numFmtId="166" fontId="12" fillId="3" borderId="48" xfId="0" applyNumberFormat="1" applyFont="1" applyFill="1" applyBorder="1" applyAlignment="1">
      <alignment horizontal="center"/>
    </xf>
    <xf numFmtId="166" fontId="12" fillId="3" borderId="50" xfId="0" applyNumberFormat="1" applyFont="1" applyFill="1" applyBorder="1" applyAlignment="1">
      <alignment horizontal="center"/>
    </xf>
    <xf numFmtId="166" fontId="12" fillId="3" borderId="33" xfId="0" applyNumberFormat="1" applyFont="1" applyFill="1" applyBorder="1" applyAlignment="1">
      <alignment horizontal="center"/>
    </xf>
    <xf numFmtId="166" fontId="12" fillId="3" borderId="64" xfId="0" applyNumberFormat="1" applyFont="1" applyFill="1" applyBorder="1" applyAlignment="1">
      <alignment horizontal="center"/>
    </xf>
    <xf numFmtId="166" fontId="0" fillId="0" borderId="0" xfId="0" applyNumberFormat="1"/>
    <xf numFmtId="166" fontId="8" fillId="0" borderId="0" xfId="0" applyNumberFormat="1" applyFont="1"/>
    <xf numFmtId="166" fontId="8" fillId="0" borderId="0" xfId="0" applyNumberFormat="1" applyFont="1"/>
    <xf numFmtId="0" fontId="8" fillId="0" borderId="0" xfId="0" applyFont="1"/>
    <xf numFmtId="166" fontId="8" fillId="0" borderId="28" xfId="0" applyNumberFormat="1" applyFont="1" applyBorder="1" applyAlignment="1">
      <alignment horizontal="center"/>
    </xf>
    <xf numFmtId="166" fontId="8" fillId="0" borderId="67" xfId="0" applyNumberFormat="1" applyFont="1" applyBorder="1" applyAlignment="1">
      <alignment horizontal="center"/>
    </xf>
    <xf numFmtId="166" fontId="8" fillId="0" borderId="28" xfId="0" applyNumberFormat="1" applyFont="1" applyBorder="1" applyAlignment="1">
      <alignment horizontal="center" wrapText="1"/>
    </xf>
    <xf numFmtId="166" fontId="8" fillId="0" borderId="19" xfId="0" applyNumberFormat="1" applyFont="1" applyBorder="1" applyAlignment="1">
      <alignment horizontal="center"/>
    </xf>
    <xf numFmtId="166" fontId="12" fillId="5" borderId="49" xfId="3" applyNumberFormat="1" applyFont="1" applyFill="1" applyBorder="1" applyAlignment="1">
      <alignment horizontal="center" vertical="center"/>
    </xf>
    <xf numFmtId="166" fontId="12" fillId="5" borderId="53" xfId="3" applyNumberFormat="1" applyFont="1" applyFill="1" applyBorder="1" applyAlignment="1">
      <alignment horizontal="center" vertical="center"/>
    </xf>
    <xf numFmtId="166" fontId="12" fillId="5" borderId="38" xfId="3" applyNumberFormat="1" applyFont="1" applyFill="1" applyBorder="1" applyAlignment="1">
      <alignment horizontal="center" vertical="center"/>
    </xf>
    <xf numFmtId="166" fontId="12" fillId="5" borderId="35" xfId="3" applyNumberFormat="1" applyFont="1" applyFill="1" applyBorder="1" applyAlignment="1">
      <alignment horizontal="center" vertical="center"/>
    </xf>
    <xf numFmtId="166" fontId="12" fillId="0" borderId="23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166" fontId="12" fillId="0" borderId="15" xfId="0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12" xfId="0" applyNumberFormat="1" applyFont="1" applyFill="1" applyBorder="1" applyAlignment="1">
      <alignment horizontal="center"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2" fillId="0" borderId="16" xfId="0" applyNumberFormat="1" applyFont="1" applyFill="1" applyBorder="1" applyAlignment="1">
      <alignment horizontal="center" vertical="center" wrapText="1"/>
    </xf>
    <xf numFmtId="166" fontId="12" fillId="0" borderId="62" xfId="0" applyNumberFormat="1" applyFont="1" applyBorder="1" applyAlignment="1">
      <alignment horizontal="center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166" fontId="12" fillId="0" borderId="18" xfId="0" applyNumberFormat="1" applyFont="1" applyFill="1" applyBorder="1" applyAlignment="1">
      <alignment horizontal="center" vertical="center" wrapText="1"/>
    </xf>
    <xf numFmtId="166" fontId="12" fillId="0" borderId="60" xfId="0" applyNumberFormat="1" applyFont="1" applyFill="1" applyBorder="1" applyAlignment="1">
      <alignment horizontal="center" vertical="center" wrapText="1"/>
    </xf>
    <xf numFmtId="166" fontId="12" fillId="0" borderId="67" xfId="0" applyNumberFormat="1" applyFont="1" applyFill="1" applyBorder="1" applyAlignment="1">
      <alignment horizontal="center" vertical="center" wrapText="1"/>
    </xf>
    <xf numFmtId="166" fontId="12" fillId="0" borderId="28" xfId="0" applyNumberFormat="1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66" fontId="12" fillId="0" borderId="59" xfId="0" applyNumberFormat="1" applyFont="1" applyFill="1" applyBorder="1" applyAlignment="1">
      <alignment horizontal="center" vertical="center" wrapText="1"/>
    </xf>
    <xf numFmtId="166" fontId="12" fillId="0" borderId="63" xfId="0" applyNumberFormat="1" applyFont="1" applyBorder="1" applyAlignment="1">
      <alignment horizontal="center" vertical="center" wrapText="1"/>
    </xf>
    <xf numFmtId="166" fontId="12" fillId="0" borderId="15" xfId="0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5" xfId="0" applyNumberFormat="1" applyFont="1" applyBorder="1" applyAlignment="1">
      <alignment horizontal="center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166" fontId="12" fillId="0" borderId="60" xfId="0" applyNumberFormat="1" applyFont="1" applyBorder="1" applyAlignment="1">
      <alignment horizontal="center" vertical="center" wrapText="1"/>
    </xf>
    <xf numFmtId="166" fontId="12" fillId="0" borderId="12" xfId="0" applyNumberFormat="1" applyFont="1" applyFill="1" applyBorder="1" applyAlignment="1">
      <alignment horizontal="center"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166" fontId="12" fillId="0" borderId="59" xfId="0" applyNumberFormat="1" applyFont="1" applyBorder="1" applyAlignment="1">
      <alignment horizontal="center" vertical="center" wrapText="1"/>
    </xf>
    <xf numFmtId="166" fontId="12" fillId="0" borderId="62" xfId="0" applyNumberFormat="1" applyFont="1" applyFill="1" applyBorder="1" applyAlignment="1">
      <alignment horizontal="center" vertical="center" wrapText="1"/>
    </xf>
    <xf numFmtId="166" fontId="12" fillId="0" borderId="13" xfId="0" applyNumberFormat="1" applyFont="1" applyFill="1" applyBorder="1" applyAlignment="1">
      <alignment horizontal="center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166" fontId="12" fillId="0" borderId="63" xfId="0" applyNumberFormat="1" applyFont="1" applyBorder="1" applyAlignment="1">
      <alignment horizontal="center" vertical="center" wrapText="1"/>
    </xf>
    <xf numFmtId="166" fontId="12" fillId="0" borderId="11" xfId="3" applyNumberFormat="1" applyFont="1" applyBorder="1" applyAlignment="1">
      <alignment horizontal="center" vertical="center"/>
    </xf>
    <xf numFmtId="166" fontId="12" fillId="0" borderId="5" xfId="3" applyNumberFormat="1" applyFont="1" applyBorder="1" applyAlignment="1">
      <alignment horizontal="center" vertical="center"/>
    </xf>
    <xf numFmtId="166" fontId="12" fillId="0" borderId="12" xfId="3" applyNumberFormat="1" applyFont="1" applyBorder="1" applyAlignment="1">
      <alignment horizontal="center" vertical="center"/>
    </xf>
    <xf numFmtId="166" fontId="12" fillId="0" borderId="23" xfId="3" applyNumberFormat="1" applyFont="1" applyBorder="1" applyAlignment="1">
      <alignment horizontal="center" vertical="center"/>
    </xf>
    <xf numFmtId="166" fontId="12" fillId="0" borderId="18" xfId="3" applyNumberFormat="1" applyFont="1" applyBorder="1" applyAlignment="1">
      <alignment horizontal="center" vertical="center"/>
    </xf>
    <xf numFmtId="166" fontId="12" fillId="0" borderId="60" xfId="3" applyNumberFormat="1" applyFont="1" applyBorder="1" applyAlignment="1">
      <alignment horizontal="center" vertical="center"/>
    </xf>
    <xf numFmtId="166" fontId="12" fillId="0" borderId="23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5" xfId="3" applyNumberFormat="1" applyFont="1" applyFill="1" applyBorder="1" applyAlignment="1">
      <alignment horizontal="center" vertical="center"/>
    </xf>
    <xf numFmtId="166" fontId="12" fillId="0" borderId="12" xfId="3" applyNumberFormat="1" applyFont="1" applyFill="1" applyBorder="1" applyAlignment="1">
      <alignment horizontal="center" vertical="center"/>
    </xf>
    <xf numFmtId="166" fontId="12" fillId="0" borderId="18" xfId="3" applyNumberFormat="1" applyFont="1" applyFill="1" applyBorder="1" applyAlignment="1">
      <alignment horizontal="center" vertical="center"/>
    </xf>
    <xf numFmtId="166" fontId="12" fillId="0" borderId="15" xfId="3" applyNumberFormat="1" applyFont="1" applyBorder="1" applyAlignment="1">
      <alignment horizontal="center" vertical="center"/>
    </xf>
    <xf numFmtId="166" fontId="12" fillId="0" borderId="16" xfId="3" applyNumberFormat="1" applyFont="1" applyBorder="1" applyAlignment="1">
      <alignment horizontal="center" vertical="center"/>
    </xf>
    <xf numFmtId="166" fontId="12" fillId="0" borderId="59" xfId="3" applyNumberFormat="1" applyFont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59" xfId="3" applyNumberFormat="1" applyFont="1" applyFill="1" applyBorder="1" applyAlignment="1">
      <alignment horizontal="center" vertical="center"/>
    </xf>
    <xf numFmtId="166" fontId="12" fillId="0" borderId="23" xfId="0" applyNumberFormat="1" applyFont="1" applyBorder="1" applyAlignment="1" applyProtection="1">
      <alignment horizontal="center" vertical="center" wrapText="1"/>
      <protection locked="0"/>
    </xf>
    <xf numFmtId="166" fontId="12" fillId="0" borderId="15" xfId="0" applyNumberFormat="1" applyFont="1" applyBorder="1" applyAlignment="1" applyProtection="1">
      <alignment horizontal="center" vertical="center" wrapText="1"/>
      <protection locked="0"/>
    </xf>
    <xf numFmtId="166" fontId="12" fillId="0" borderId="11" xfId="0" applyNumberFormat="1" applyFont="1" applyBorder="1" applyAlignment="1" applyProtection="1">
      <alignment horizontal="center" vertical="center" wrapText="1"/>
      <protection locked="0"/>
    </xf>
    <xf numFmtId="166" fontId="12" fillId="0" borderId="5" xfId="0" applyNumberFormat="1" applyFont="1" applyBorder="1" applyAlignment="1" applyProtection="1">
      <alignment horizontal="center" vertical="center" wrapText="1"/>
      <protection locked="0"/>
    </xf>
    <xf numFmtId="166" fontId="12" fillId="0" borderId="12" xfId="0" applyNumberFormat="1" applyFont="1" applyBorder="1" applyAlignment="1" applyProtection="1">
      <alignment horizontal="center" vertical="center" wrapText="1"/>
      <protection locked="0"/>
    </xf>
    <xf numFmtId="166" fontId="12" fillId="0" borderId="16" xfId="0" applyNumberFormat="1" applyFont="1" applyBorder="1" applyAlignment="1" applyProtection="1">
      <alignment horizontal="center" vertical="center" wrapText="1"/>
      <protection locked="0"/>
    </xf>
    <xf numFmtId="166" fontId="12" fillId="0" borderId="59" xfId="0" applyNumberFormat="1" applyFont="1" applyBorder="1" applyAlignment="1" applyProtection="1">
      <alignment horizontal="center" vertical="center" wrapText="1"/>
      <protection locked="0"/>
    </xf>
    <xf numFmtId="166" fontId="12" fillId="0" borderId="18" xfId="0" applyNumberFormat="1" applyFont="1" applyBorder="1" applyAlignment="1" applyProtection="1">
      <alignment horizontal="center" vertical="center" wrapText="1"/>
      <protection locked="0"/>
    </xf>
    <xf numFmtId="166" fontId="12" fillId="0" borderId="60" xfId="0" applyNumberFormat="1" applyFont="1" applyBorder="1" applyAlignment="1" applyProtection="1">
      <alignment horizontal="center" vertical="center" wrapText="1"/>
      <protection locked="0"/>
    </xf>
    <xf numFmtId="166" fontId="12" fillId="0" borderId="23" xfId="52" applyNumberFormat="1" applyFont="1" applyBorder="1" applyAlignment="1">
      <alignment horizontal="center" vertical="center"/>
    </xf>
    <xf numFmtId="166" fontId="12" fillId="0" borderId="15" xfId="52" applyNumberFormat="1" applyFont="1" applyBorder="1" applyAlignment="1">
      <alignment horizontal="center" vertical="center"/>
    </xf>
    <xf numFmtId="166" fontId="12" fillId="0" borderId="14" xfId="52" applyNumberFormat="1" applyFont="1" applyBorder="1" applyAlignment="1">
      <alignment horizontal="center" vertical="center"/>
    </xf>
    <xf numFmtId="166" fontId="12" fillId="0" borderId="79" xfId="52" applyNumberFormat="1" applyFont="1" applyBorder="1" applyAlignment="1">
      <alignment horizontal="center" vertical="center"/>
    </xf>
    <xf numFmtId="166" fontId="12" fillId="0" borderId="5" xfId="52" applyNumberFormat="1" applyFont="1" applyFill="1" applyBorder="1" applyAlignment="1">
      <alignment horizontal="center" vertical="center"/>
    </xf>
    <xf numFmtId="166" fontId="12" fillId="0" borderId="11" xfId="52" applyNumberFormat="1" applyFont="1" applyBorder="1" applyAlignment="1">
      <alignment horizontal="center" vertical="center"/>
    </xf>
    <xf numFmtId="166" fontId="12" fillId="0" borderId="5" xfId="52" applyNumberFormat="1" applyFont="1" applyBorder="1" applyAlignment="1">
      <alignment horizontal="center" vertical="center"/>
    </xf>
    <xf numFmtId="166" fontId="12" fillId="0" borderId="12" xfId="52" applyNumberFormat="1" applyFont="1" applyBorder="1" applyAlignment="1">
      <alignment horizontal="center" vertical="center"/>
    </xf>
    <xf numFmtId="166" fontId="12" fillId="0" borderId="46" xfId="52" applyNumberFormat="1" applyFont="1" applyBorder="1" applyAlignment="1">
      <alignment horizontal="center" vertical="center"/>
    </xf>
    <xf numFmtId="166" fontId="12" fillId="0" borderId="45" xfId="52" applyNumberFormat="1" applyFont="1" applyBorder="1" applyAlignment="1">
      <alignment horizontal="center" vertical="center"/>
    </xf>
    <xf numFmtId="166" fontId="12" fillId="0" borderId="49" xfId="52" applyNumberFormat="1" applyFont="1" applyBorder="1" applyAlignment="1">
      <alignment horizontal="center" vertical="center"/>
    </xf>
    <xf numFmtId="166" fontId="12" fillId="0" borderId="53" xfId="52" applyNumberFormat="1" applyFont="1" applyBorder="1" applyAlignment="1">
      <alignment horizontal="center" vertical="center"/>
    </xf>
    <xf numFmtId="166" fontId="12" fillId="0" borderId="35" xfId="52" applyNumberFormat="1" applyFont="1" applyBorder="1" applyAlignment="1">
      <alignment horizontal="center" vertical="center"/>
    </xf>
    <xf numFmtId="166" fontId="12" fillId="0" borderId="12" xfId="52" applyNumberFormat="1" applyFont="1" applyFill="1" applyBorder="1" applyAlignment="1">
      <alignment horizontal="center" vertical="center"/>
    </xf>
    <xf numFmtId="166" fontId="12" fillId="0" borderId="14" xfId="3" applyNumberFormat="1" applyFont="1" applyBorder="1" applyAlignment="1">
      <alignment horizontal="center" vertical="center" wrapText="1"/>
    </xf>
    <xf numFmtId="166" fontId="12" fillId="0" borderId="15" xfId="3" applyNumberFormat="1" applyFont="1" applyBorder="1" applyAlignment="1">
      <alignment horizontal="center" vertical="center" wrapText="1"/>
    </xf>
    <xf numFmtId="166" fontId="12" fillId="0" borderId="17" xfId="3" applyNumberFormat="1" applyFont="1" applyBorder="1" applyAlignment="1">
      <alignment horizontal="center" vertical="center" wrapText="1"/>
    </xf>
    <xf numFmtId="166" fontId="12" fillId="0" borderId="5" xfId="3" applyNumberFormat="1" applyFont="1" applyBorder="1" applyAlignment="1">
      <alignment horizontal="center" vertical="center" wrapText="1"/>
    </xf>
    <xf numFmtId="166" fontId="12" fillId="0" borderId="12" xfId="3" applyNumberFormat="1" applyFont="1" applyBorder="1" applyAlignment="1">
      <alignment horizontal="center" vertical="center" wrapText="1"/>
    </xf>
    <xf numFmtId="166" fontId="12" fillId="0" borderId="11" xfId="3" applyNumberFormat="1" applyFont="1" applyBorder="1" applyAlignment="1">
      <alignment horizontal="center" vertical="center" wrapText="1"/>
    </xf>
    <xf numFmtId="166" fontId="12" fillId="0" borderId="49" xfId="3" applyNumberFormat="1" applyFont="1" applyBorder="1" applyAlignment="1">
      <alignment horizontal="center" vertical="center" wrapText="1"/>
    </xf>
    <xf numFmtId="166" fontId="12" fillId="0" borderId="8" xfId="3" applyNumberFormat="1" applyFont="1" applyBorder="1" applyAlignment="1">
      <alignment horizontal="center" vertical="center" wrapText="1"/>
    </xf>
    <xf numFmtId="166" fontId="12" fillId="0" borderId="9" xfId="3" applyNumberFormat="1" applyFont="1" applyBorder="1" applyAlignment="1">
      <alignment horizontal="center" vertical="center" wrapText="1"/>
    </xf>
    <xf numFmtId="166" fontId="12" fillId="0" borderId="10" xfId="3" applyNumberFormat="1" applyFont="1" applyBorder="1" applyAlignment="1">
      <alignment horizontal="center" vertical="center" wrapText="1"/>
    </xf>
    <xf numFmtId="166" fontId="12" fillId="0" borderId="16" xfId="3" applyNumberFormat="1" applyFont="1" applyBorder="1" applyAlignment="1">
      <alignment horizontal="center" vertical="center" wrapText="1"/>
    </xf>
    <xf numFmtId="166" fontId="12" fillId="0" borderId="53" xfId="3" applyNumberFormat="1" applyFont="1" applyBorder="1" applyAlignment="1">
      <alignment horizontal="center" vertical="center" wrapText="1"/>
    </xf>
    <xf numFmtId="166" fontId="12" fillId="0" borderId="35" xfId="3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/>
    </xf>
    <xf numFmtId="166" fontId="12" fillId="0" borderId="9" xfId="0" applyNumberFormat="1" applyFont="1" applyBorder="1" applyAlignment="1">
      <alignment horizontal="center" vertical="center"/>
    </xf>
    <xf numFmtId="166" fontId="12" fillId="0" borderId="11" xfId="0" applyNumberFormat="1" applyFont="1" applyBorder="1" applyAlignment="1">
      <alignment horizontal="center" vertical="center"/>
    </xf>
    <xf numFmtId="166" fontId="12" fillId="0" borderId="10" xfId="0" applyNumberFormat="1" applyFont="1" applyBorder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166" fontId="12" fillId="0" borderId="12" xfId="0" applyNumberFormat="1" applyFont="1" applyBorder="1" applyAlignment="1">
      <alignment horizontal="center" vertical="center"/>
    </xf>
    <xf numFmtId="166" fontId="12" fillId="0" borderId="25" xfId="0" applyNumberFormat="1" applyFont="1" applyBorder="1" applyAlignment="1">
      <alignment horizontal="center" vertical="center"/>
    </xf>
    <xf numFmtId="166" fontId="12" fillId="0" borderId="26" xfId="0" applyNumberFormat="1" applyFont="1" applyBorder="1" applyAlignment="1">
      <alignment horizontal="center" vertical="center"/>
    </xf>
    <xf numFmtId="166" fontId="12" fillId="0" borderId="27" xfId="0" applyNumberFormat="1" applyFont="1" applyBorder="1" applyAlignment="1">
      <alignment horizontal="center" vertical="center"/>
    </xf>
    <xf numFmtId="166" fontId="12" fillId="28" borderId="15" xfId="0" applyNumberFormat="1" applyFont="1" applyFill="1" applyBorder="1" applyAlignment="1">
      <alignment horizontal="center" vertical="center"/>
    </xf>
    <xf numFmtId="166" fontId="12" fillId="28" borderId="23" xfId="0" applyNumberFormat="1" applyFont="1" applyFill="1" applyBorder="1" applyAlignment="1">
      <alignment horizontal="center" vertical="center"/>
    </xf>
    <xf numFmtId="166" fontId="12" fillId="28" borderId="8" xfId="0" applyNumberFormat="1" applyFont="1" applyFill="1" applyBorder="1" applyAlignment="1">
      <alignment horizontal="center" vertical="center"/>
    </xf>
    <xf numFmtId="166" fontId="12" fillId="28" borderId="16" xfId="0" applyNumberFormat="1" applyFont="1" applyFill="1" applyBorder="1" applyAlignment="1">
      <alignment horizontal="center" vertical="center"/>
    </xf>
    <xf numFmtId="166" fontId="12" fillId="0" borderId="59" xfId="0" applyNumberFormat="1" applyFont="1" applyBorder="1" applyAlignment="1">
      <alignment horizontal="center" vertical="center"/>
    </xf>
    <xf numFmtId="166" fontId="12" fillId="0" borderId="18" xfId="0" applyNumberFormat="1" applyFont="1" applyBorder="1" applyAlignment="1">
      <alignment horizontal="center" vertical="center"/>
    </xf>
    <xf numFmtId="166" fontId="12" fillId="0" borderId="60" xfId="0" applyNumberFormat="1" applyFont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/>
    </xf>
    <xf numFmtId="166" fontId="12" fillId="0" borderId="28" xfId="0" applyNumberFormat="1" applyFont="1" applyFill="1" applyBorder="1" applyAlignment="1">
      <alignment horizontal="center" vertical="center"/>
    </xf>
    <xf numFmtId="166" fontId="12" fillId="0" borderId="12" xfId="0" applyNumberFormat="1" applyFont="1" applyFill="1" applyBorder="1" applyAlignment="1">
      <alignment horizontal="center" vertical="center"/>
    </xf>
    <xf numFmtId="166" fontId="12" fillId="0" borderId="23" xfId="0" applyNumberFormat="1" applyFont="1" applyFill="1" applyBorder="1" applyAlignment="1">
      <alignment horizontal="center" vertical="center"/>
    </xf>
    <xf numFmtId="166" fontId="12" fillId="0" borderId="11" xfId="0" applyNumberFormat="1" applyFont="1" applyFill="1" applyBorder="1" applyAlignment="1">
      <alignment horizontal="center" vertical="center"/>
    </xf>
    <xf numFmtId="166" fontId="8" fillId="0" borderId="0" xfId="0" applyNumberFormat="1" applyFont="1"/>
    <xf numFmtId="166" fontId="12" fillId="0" borderId="15" xfId="0" applyNumberFormat="1" applyFont="1" applyFill="1" applyBorder="1" applyAlignment="1">
      <alignment horizontal="center" vertical="center"/>
    </xf>
    <xf numFmtId="166" fontId="12" fillId="0" borderId="16" xfId="0" applyNumberFormat="1" applyFont="1" applyFill="1" applyBorder="1" applyAlignment="1">
      <alignment horizontal="center" vertical="center"/>
    </xf>
    <xf numFmtId="166" fontId="12" fillId="0" borderId="59" xfId="0" applyNumberFormat="1" applyFont="1" applyFill="1" applyBorder="1" applyAlignment="1">
      <alignment horizontal="center" vertical="center"/>
    </xf>
    <xf numFmtId="166" fontId="12" fillId="0" borderId="18" xfId="0" applyNumberFormat="1" applyFont="1" applyFill="1" applyBorder="1" applyAlignment="1">
      <alignment horizontal="center" vertical="center"/>
    </xf>
    <xf numFmtId="166" fontId="12" fillId="0" borderId="60" xfId="0" applyNumberFormat="1" applyFont="1" applyFill="1" applyBorder="1" applyAlignment="1">
      <alignment horizontal="center" vertical="center"/>
    </xf>
    <xf numFmtId="166" fontId="12" fillId="0" borderId="67" xfId="0" applyNumberFormat="1" applyFont="1" applyFill="1" applyBorder="1" applyAlignment="1">
      <alignment horizontal="center" vertical="center"/>
    </xf>
    <xf numFmtId="166" fontId="12" fillId="0" borderId="19" xfId="0" applyNumberFormat="1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right"/>
    </xf>
    <xf numFmtId="0" fontId="12" fillId="2" borderId="42" xfId="0" applyFont="1" applyFill="1" applyBorder="1" applyAlignment="1">
      <alignment horizontal="right"/>
    </xf>
    <xf numFmtId="0" fontId="12" fillId="2" borderId="43" xfId="0" applyFont="1" applyFill="1" applyBorder="1" applyAlignment="1">
      <alignment horizontal="right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right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12" fillId="2" borderId="57" xfId="0" applyFont="1" applyFill="1" applyBorder="1" applyAlignment="1">
      <alignment horizontal="right"/>
    </xf>
    <xf numFmtId="0" fontId="12" fillId="2" borderId="80" xfId="0" applyFont="1" applyFill="1" applyBorder="1" applyAlignment="1">
      <alignment horizontal="right"/>
    </xf>
    <xf numFmtId="164" fontId="8" fillId="2" borderId="36" xfId="1" quotePrefix="1" applyFont="1" applyFill="1" applyBorder="1" applyAlignment="1">
      <alignment horizontal="center" vertical="center"/>
    </xf>
    <xf numFmtId="164" fontId="8" fillId="2" borderId="37" xfId="1" quotePrefix="1" applyFont="1" applyFill="1" applyBorder="1" applyAlignment="1">
      <alignment horizontal="center" vertical="center"/>
    </xf>
    <xf numFmtId="164" fontId="8" fillId="2" borderId="38" xfId="1" quotePrefix="1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7" fillId="3" borderId="49" xfId="0" applyFont="1" applyFill="1" applyBorder="1" applyAlignment="1">
      <alignment horizontal="right" vertical="center" wrapText="1"/>
    </xf>
    <xf numFmtId="0" fontId="7" fillId="3" borderId="53" xfId="0" applyFont="1" applyFill="1" applyBorder="1" applyAlignment="1">
      <alignment horizontal="right" vertical="center" wrapText="1"/>
    </xf>
    <xf numFmtId="0" fontId="7" fillId="3" borderId="38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61" xfId="0" applyFont="1" applyFill="1" applyBorder="1" applyAlignment="1">
      <alignment horizontal="left" vertical="center" wrapText="1"/>
    </xf>
    <xf numFmtId="0" fontId="8" fillId="0" borderId="65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right"/>
    </xf>
    <xf numFmtId="0" fontId="10" fillId="3" borderId="56" xfId="0" applyFont="1" applyFill="1" applyBorder="1" applyAlignment="1">
      <alignment horizontal="right"/>
    </xf>
    <xf numFmtId="0" fontId="10" fillId="3" borderId="57" xfId="0" applyFont="1" applyFill="1" applyBorder="1" applyAlignment="1">
      <alignment horizontal="right"/>
    </xf>
    <xf numFmtId="0" fontId="8" fillId="0" borderId="2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166" fontId="8" fillId="0" borderId="25" xfId="0" applyNumberFormat="1" applyFont="1" applyBorder="1" applyAlignment="1">
      <alignment horizontal="center" vertical="center" textRotation="90"/>
    </xf>
    <xf numFmtId="166" fontId="8" fillId="0" borderId="46" xfId="0" applyNumberFormat="1" applyFont="1" applyBorder="1" applyAlignment="1">
      <alignment horizontal="center" vertical="center" textRotation="90"/>
    </xf>
    <xf numFmtId="166" fontId="8" fillId="0" borderId="49" xfId="0" applyNumberFormat="1" applyFont="1" applyBorder="1" applyAlignment="1">
      <alignment horizontal="center" vertical="center" textRotation="90"/>
    </xf>
    <xf numFmtId="166" fontId="8" fillId="0" borderId="28" xfId="0" applyNumberFormat="1" applyFont="1" applyBorder="1" applyAlignment="1">
      <alignment horizontal="center" vertical="center" wrapText="1"/>
    </xf>
    <xf numFmtId="166" fontId="8" fillId="0" borderId="24" xfId="0" applyNumberFormat="1" applyFont="1" applyBorder="1" applyAlignment="1">
      <alignment horizontal="center" vertical="center" wrapText="1"/>
    </xf>
    <xf numFmtId="166" fontId="8" fillId="0" borderId="32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textRotation="90"/>
    </xf>
    <xf numFmtId="166" fontId="8" fillId="0" borderId="27" xfId="0" applyNumberFormat="1" applyFont="1" applyBorder="1" applyAlignment="1">
      <alignment horizontal="center" vertical="center" textRotation="90" wrapText="1"/>
    </xf>
    <xf numFmtId="166" fontId="8" fillId="0" borderId="35" xfId="0" applyNumberFormat="1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left" vertical="center" wrapText="1"/>
    </xf>
    <xf numFmtId="166" fontId="9" fillId="0" borderId="0" xfId="0" applyNumberFormat="1" applyFont="1" applyAlignment="1">
      <alignment horizontal="left" vertical="center" wrapText="1"/>
    </xf>
    <xf numFmtId="166" fontId="8" fillId="0" borderId="14" xfId="0" applyNumberFormat="1" applyFont="1" applyBorder="1" applyAlignment="1">
      <alignment horizontal="center" vertical="center" wrapText="1"/>
    </xf>
    <xf numFmtId="166" fontId="8" fillId="0" borderId="51" xfId="0" applyNumberFormat="1" applyFont="1" applyBorder="1" applyAlignment="1">
      <alignment horizontal="center" vertical="center" wrapText="1"/>
    </xf>
    <xf numFmtId="166" fontId="8" fillId="0" borderId="52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6" fontId="8" fillId="0" borderId="44" xfId="0" applyNumberFormat="1" applyFont="1" applyBorder="1" applyAlignment="1">
      <alignment horizontal="right"/>
    </xf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54" xfId="0" applyFont="1" applyFill="1" applyBorder="1" applyAlignment="1">
      <alignment horizontal="center" vertical="center" textRotation="90" wrapText="1"/>
    </xf>
    <xf numFmtId="0" fontId="9" fillId="0" borderId="54" xfId="0" applyFont="1" applyFill="1" applyBorder="1" applyAlignment="1">
      <alignment vertical="center" textRotation="90" wrapText="1"/>
    </xf>
    <xf numFmtId="0" fontId="8" fillId="0" borderId="48" xfId="0" applyFont="1" applyBorder="1" applyAlignment="1">
      <alignment horizontal="center" vertical="center" textRotation="90" wrapText="1"/>
    </xf>
    <xf numFmtId="0" fontId="8" fillId="0" borderId="46" xfId="0" applyFont="1" applyBorder="1" applyAlignment="1">
      <alignment horizontal="center" vertical="center" textRotation="90" wrapText="1"/>
    </xf>
    <xf numFmtId="0" fontId="8" fillId="0" borderId="49" xfId="0" applyFont="1" applyBorder="1" applyAlignment="1">
      <alignment horizontal="center" vertical="center" textRotation="90"/>
    </xf>
    <xf numFmtId="165" fontId="6" fillId="0" borderId="0" xfId="2" applyNumberFormat="1" applyFont="1" applyAlignment="1">
      <alignment horizontal="center" vertical="center" wrapText="1"/>
    </xf>
    <xf numFmtId="49" fontId="14" fillId="0" borderId="0" xfId="2" applyNumberFormat="1" applyBorder="1" applyAlignment="1">
      <alignment horizontal="left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9" fontId="14" fillId="0" borderId="5" xfId="2" applyNumberFormat="1" applyBorder="1" applyAlignment="1">
      <alignment horizontal="center" vertical="center" wrapText="1"/>
    </xf>
    <xf numFmtId="165" fontId="14" fillId="0" borderId="5" xfId="2" applyNumberFormat="1" applyBorder="1" applyAlignment="1">
      <alignment horizontal="left" vertical="center" wrapText="1"/>
    </xf>
    <xf numFmtId="165" fontId="9" fillId="0" borderId="26" xfId="2" applyNumberFormat="1" applyFont="1" applyBorder="1" applyAlignment="1">
      <alignment horizontal="left" vertical="center" wrapText="1"/>
    </xf>
    <xf numFmtId="165" fontId="9" fillId="0" borderId="45" xfId="2" applyNumberFormat="1" applyFont="1" applyBorder="1" applyAlignment="1">
      <alignment horizontal="left" vertical="center" wrapText="1"/>
    </xf>
    <xf numFmtId="165" fontId="9" fillId="0" borderId="9" xfId="2" applyNumberFormat="1" applyFont="1" applyBorder="1" applyAlignment="1">
      <alignment horizontal="left" vertical="center" wrapText="1"/>
    </xf>
    <xf numFmtId="49" fontId="14" fillId="0" borderId="26" xfId="2" applyNumberFormat="1" applyBorder="1" applyAlignment="1">
      <alignment horizontal="center" vertical="center" wrapText="1"/>
    </xf>
    <xf numFmtId="49" fontId="14" fillId="0" borderId="45" xfId="2" applyNumberFormat="1" applyBorder="1" applyAlignment="1">
      <alignment horizontal="center" vertical="center" wrapText="1"/>
    </xf>
    <xf numFmtId="49" fontId="14" fillId="0" borderId="9" xfId="2" applyNumberForma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166" fontId="12" fillId="0" borderId="24" xfId="0" applyNumberFormat="1" applyFont="1" applyBorder="1" applyAlignment="1">
      <alignment horizontal="center" vertical="center"/>
    </xf>
    <xf numFmtId="166" fontId="12" fillId="0" borderId="28" xfId="0" applyNumberFormat="1" applyFont="1" applyBorder="1" applyAlignment="1">
      <alignment horizontal="center" vertical="center"/>
    </xf>
    <xf numFmtId="166" fontId="12" fillId="0" borderId="17" xfId="0" applyNumberFormat="1" applyFont="1" applyBorder="1" applyAlignment="1">
      <alignment horizontal="center" vertical="center"/>
    </xf>
    <xf numFmtId="166" fontId="12" fillId="0" borderId="12" xfId="0" applyNumberFormat="1" applyFont="1" applyBorder="1" applyAlignment="1">
      <alignment horizontal="center" vertical="center"/>
    </xf>
    <xf numFmtId="166" fontId="12" fillId="0" borderId="32" xfId="0" applyNumberFormat="1" applyFont="1" applyBorder="1" applyAlignment="1">
      <alignment horizontal="center" vertical="center"/>
    </xf>
    <xf numFmtId="166" fontId="12" fillId="0" borderId="8" xfId="0" applyNumberFormat="1" applyFont="1" applyBorder="1" applyAlignment="1">
      <alignment horizontal="center" vertical="center"/>
    </xf>
    <xf numFmtId="166" fontId="12" fillId="0" borderId="9" xfId="0" applyNumberFormat="1" applyFont="1" applyFill="1" applyBorder="1" applyAlignment="1">
      <alignment horizontal="center" vertical="center"/>
    </xf>
    <xf numFmtId="166" fontId="12" fillId="0" borderId="9" xfId="0" applyNumberFormat="1" applyFont="1" applyBorder="1" applyAlignment="1">
      <alignment horizontal="center" vertical="center"/>
    </xf>
    <xf numFmtId="166" fontId="12" fillId="0" borderId="78" xfId="0" applyNumberFormat="1" applyFont="1" applyBorder="1" applyAlignment="1">
      <alignment horizontal="center" vertical="center"/>
    </xf>
    <xf numFmtId="166" fontId="12" fillId="0" borderId="67" xfId="0" applyNumberFormat="1" applyFont="1" applyBorder="1" applyAlignment="1">
      <alignment horizontal="center" vertical="center"/>
    </xf>
    <xf numFmtId="166" fontId="12" fillId="0" borderId="77" xfId="0" applyNumberFormat="1" applyFont="1" applyBorder="1" applyAlignment="1">
      <alignment horizontal="center" vertical="center"/>
    </xf>
    <xf numFmtId="166" fontId="12" fillId="0" borderId="46" xfId="0" applyNumberFormat="1" applyFont="1" applyBorder="1" applyAlignment="1">
      <alignment horizontal="center" vertical="center"/>
    </xf>
    <xf numFmtId="166" fontId="12" fillId="0" borderId="45" xfId="0" applyNumberFormat="1" applyFont="1" applyBorder="1" applyAlignment="1">
      <alignment horizontal="center" vertical="center"/>
    </xf>
    <xf numFmtId="166" fontId="12" fillId="0" borderId="14" xfId="0" applyNumberFormat="1" applyFont="1" applyBorder="1" applyAlignment="1">
      <alignment horizontal="center" vertical="center"/>
    </xf>
    <xf numFmtId="166" fontId="12" fillId="0" borderId="37" xfId="0" applyNumberFormat="1" applyFont="1" applyBorder="1" applyAlignment="1">
      <alignment horizontal="center" vertical="center"/>
    </xf>
    <xf numFmtId="166" fontId="12" fillId="0" borderId="49" xfId="0" applyNumberFormat="1" applyFont="1" applyBorder="1" applyAlignment="1">
      <alignment horizontal="center" vertical="center"/>
    </xf>
    <xf numFmtId="166" fontId="12" fillId="0" borderId="53" xfId="0" applyNumberFormat="1" applyFont="1" applyBorder="1" applyAlignment="1">
      <alignment horizontal="center" vertical="center"/>
    </xf>
    <xf numFmtId="166" fontId="12" fillId="0" borderId="35" xfId="0" applyNumberFormat="1" applyFont="1" applyBorder="1" applyAlignment="1">
      <alignment horizontal="center" vertical="center"/>
    </xf>
    <xf numFmtId="166" fontId="12" fillId="0" borderId="16" xfId="0" applyNumberFormat="1" applyFont="1" applyBorder="1" applyAlignment="1">
      <alignment horizontal="center" vertical="center"/>
    </xf>
  </cellXfs>
  <cellStyles count="53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2" xfId="3"/>
    <cellStyle name="Įprastas 2 2" xfId="46"/>
    <cellStyle name="Įprastas 3" xfId="49"/>
    <cellStyle name="Įprastas 4" xfId="50"/>
    <cellStyle name="Įprastas 5" xfId="51"/>
    <cellStyle name="Įprastas 6" xfId="52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2017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</c:dPt>
          <c:dPt>
            <c:idx val="1"/>
            <c:bubble3D val="0"/>
            <c:explosion val="12"/>
          </c:dPt>
          <c:dPt>
            <c:idx val="2"/>
            <c:bubble3D val="0"/>
            <c:explosion val="13"/>
          </c:dPt>
          <c:dPt>
            <c:idx val="3"/>
            <c:bubble3D val="0"/>
            <c:explosion val="12"/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'2017 m. tikslai'!$E$16:$E$19</c:f>
              <c:numCache>
                <c:formatCode>#,##0.0</c:formatCode>
                <c:ptCount val="4"/>
                <c:pt idx="0">
                  <c:v>26890.200000000004</c:v>
                </c:pt>
                <c:pt idx="1">
                  <c:v>24273.170000000002</c:v>
                </c:pt>
                <c:pt idx="2">
                  <c:v>3809.7999999999997</c:v>
                </c:pt>
                <c:pt idx="3">
                  <c:v>7430.3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Kultūrinio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'2017 m. tikslai'!$E$3:$E$11</c:f>
              <c:numCache>
                <c:formatCode>#,##0.0</c:formatCode>
                <c:ptCount val="9"/>
                <c:pt idx="0">
                  <c:v>21988.600000000006</c:v>
                </c:pt>
                <c:pt idx="1">
                  <c:v>997.69999999999993</c:v>
                </c:pt>
                <c:pt idx="2">
                  <c:v>3903.8999999999996</c:v>
                </c:pt>
                <c:pt idx="3">
                  <c:v>11112.8</c:v>
                </c:pt>
                <c:pt idx="4">
                  <c:v>741.89999999999986</c:v>
                </c:pt>
                <c:pt idx="5">
                  <c:v>12418.470000000003</c:v>
                </c:pt>
                <c:pt idx="6">
                  <c:v>3180.4999999999995</c:v>
                </c:pt>
                <c:pt idx="7">
                  <c:v>629.30000000000007</c:v>
                </c:pt>
                <c:pt idx="8">
                  <c:v>7430.3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28575</xdr:rowOff>
    </xdr:from>
    <xdr:to>
      <xdr:col>10</xdr:col>
      <xdr:colOff>66675</xdr:colOff>
      <xdr:row>67</xdr:row>
      <xdr:rowOff>38100</xdr:rowOff>
    </xdr:to>
    <xdr:graphicFrame macro="">
      <xdr:nvGraphicFramePr>
        <xdr:cNvPr id="12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</xdr:row>
      <xdr:rowOff>123825</xdr:rowOff>
    </xdr:from>
    <xdr:to>
      <xdr:col>21</xdr:col>
      <xdr:colOff>352425</xdr:colOff>
      <xdr:row>25</xdr:row>
      <xdr:rowOff>47625</xdr:rowOff>
    </xdr:to>
    <xdr:graphicFrame macro="">
      <xdr:nvGraphicFramePr>
        <xdr:cNvPr id="1262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4"/>
  <sheetViews>
    <sheetView showZeros="0" tabSelected="1" topLeftCell="A106" zoomScale="85" zoomScaleNormal="85" zoomScaleSheetLayoutView="130" workbookViewId="0">
      <selection activeCell="Y127" sqref="Y127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9" style="47" customWidth="1"/>
    <col min="4" max="4" width="5.7109375" style="3" customWidth="1"/>
    <col min="5" max="5" width="10" style="24" customWidth="1"/>
    <col min="6" max="6" width="10.85546875" style="24" bestFit="1" customWidth="1"/>
    <col min="7" max="7" width="10" style="24" bestFit="1" customWidth="1"/>
    <col min="8" max="8" width="10.5703125" style="24" customWidth="1"/>
    <col min="9" max="10" width="10.85546875" style="24" bestFit="1" customWidth="1"/>
    <col min="11" max="11" width="10" style="24" bestFit="1" customWidth="1"/>
    <col min="12" max="12" width="9.28515625" style="24" customWidth="1"/>
    <col min="13" max="13" width="9.85546875" style="24" customWidth="1"/>
    <col min="14" max="14" width="9.5703125" style="24" customWidth="1"/>
    <col min="15" max="15" width="10" style="24" bestFit="1" customWidth="1"/>
    <col min="16" max="16" width="10.42578125" style="24" customWidth="1"/>
    <col min="17" max="18" width="10.85546875" style="24" bestFit="1" customWidth="1"/>
    <col min="19" max="19" width="10" style="24" bestFit="1" customWidth="1"/>
    <col min="20" max="20" width="12" style="24" customWidth="1"/>
  </cols>
  <sheetData>
    <row r="1" spans="1:21" s="48" customFormat="1" ht="50.25" customHeight="1" x14ac:dyDescent="0.2">
      <c r="C1" s="49"/>
      <c r="D1" s="50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271" t="s">
        <v>58</v>
      </c>
      <c r="R1" s="272"/>
      <c r="S1" s="272"/>
      <c r="T1" s="272"/>
    </row>
    <row r="2" spans="1:21" s="3" customFormat="1" ht="35.25" customHeight="1" x14ac:dyDescent="0.2">
      <c r="A2" s="276" t="s">
        <v>59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1" ht="13.5" thickBot="1" x14ac:dyDescent="0.25">
      <c r="A3" s="12"/>
      <c r="B3" s="12"/>
      <c r="D3" s="13"/>
      <c r="S3" s="277" t="s">
        <v>55</v>
      </c>
      <c r="T3" s="277"/>
    </row>
    <row r="4" spans="1:21" s="2" customFormat="1" ht="11.25" x14ac:dyDescent="0.2">
      <c r="A4" s="281" t="s">
        <v>8</v>
      </c>
      <c r="B4" s="250" t="s">
        <v>1</v>
      </c>
      <c r="C4" s="256" t="s">
        <v>2</v>
      </c>
      <c r="D4" s="278" t="s">
        <v>0</v>
      </c>
      <c r="E4" s="273" t="s">
        <v>90</v>
      </c>
      <c r="F4" s="274"/>
      <c r="G4" s="274"/>
      <c r="H4" s="275"/>
      <c r="I4" s="273" t="s">
        <v>91</v>
      </c>
      <c r="J4" s="274"/>
      <c r="K4" s="274"/>
      <c r="L4" s="275"/>
      <c r="M4" s="273" t="s">
        <v>52</v>
      </c>
      <c r="N4" s="274"/>
      <c r="O4" s="274"/>
      <c r="P4" s="275"/>
      <c r="Q4" s="273" t="s">
        <v>92</v>
      </c>
      <c r="R4" s="274"/>
      <c r="S4" s="274"/>
      <c r="T4" s="275"/>
    </row>
    <row r="5" spans="1:21" s="2" customFormat="1" ht="11.25" x14ac:dyDescent="0.2">
      <c r="A5" s="282"/>
      <c r="B5" s="251"/>
      <c r="C5" s="257"/>
      <c r="D5" s="279"/>
      <c r="E5" s="244" t="s">
        <v>4</v>
      </c>
      <c r="F5" s="247" t="s">
        <v>9</v>
      </c>
      <c r="G5" s="248"/>
      <c r="H5" s="249"/>
      <c r="I5" s="244" t="s">
        <v>4</v>
      </c>
      <c r="J5" s="247" t="s">
        <v>9</v>
      </c>
      <c r="K5" s="248"/>
      <c r="L5" s="249"/>
      <c r="M5" s="244" t="s">
        <v>4</v>
      </c>
      <c r="N5" s="247" t="s">
        <v>9</v>
      </c>
      <c r="O5" s="248"/>
      <c r="P5" s="249"/>
      <c r="Q5" s="244" t="s">
        <v>4</v>
      </c>
      <c r="R5" s="247" t="s">
        <v>9</v>
      </c>
      <c r="S5" s="248"/>
      <c r="T5" s="249"/>
    </row>
    <row r="6" spans="1:21" s="2" customFormat="1" ht="11.25" x14ac:dyDescent="0.2">
      <c r="A6" s="282"/>
      <c r="B6" s="252"/>
      <c r="C6" s="257"/>
      <c r="D6" s="280"/>
      <c r="E6" s="245"/>
      <c r="F6" s="247" t="s">
        <v>3</v>
      </c>
      <c r="G6" s="248"/>
      <c r="H6" s="254" t="s">
        <v>5</v>
      </c>
      <c r="I6" s="245"/>
      <c r="J6" s="247" t="s">
        <v>3</v>
      </c>
      <c r="K6" s="248"/>
      <c r="L6" s="254" t="s">
        <v>5</v>
      </c>
      <c r="M6" s="245"/>
      <c r="N6" s="247" t="s">
        <v>3</v>
      </c>
      <c r="O6" s="248"/>
      <c r="P6" s="254" t="s">
        <v>5</v>
      </c>
      <c r="Q6" s="245"/>
      <c r="R6" s="247" t="s">
        <v>3</v>
      </c>
      <c r="S6" s="248"/>
      <c r="T6" s="254" t="s">
        <v>5</v>
      </c>
    </row>
    <row r="7" spans="1:21" s="2" customFormat="1" ht="50.25" customHeight="1" thickBot="1" x14ac:dyDescent="0.25">
      <c r="A7" s="283"/>
      <c r="B7" s="253"/>
      <c r="C7" s="258"/>
      <c r="D7" s="280"/>
      <c r="E7" s="246"/>
      <c r="F7" s="29" t="s">
        <v>4</v>
      </c>
      <c r="G7" s="30" t="s">
        <v>6</v>
      </c>
      <c r="H7" s="255"/>
      <c r="I7" s="246"/>
      <c r="J7" s="29" t="s">
        <v>4</v>
      </c>
      <c r="K7" s="30" t="s">
        <v>6</v>
      </c>
      <c r="L7" s="255"/>
      <c r="M7" s="246"/>
      <c r="N7" s="29" t="s">
        <v>4</v>
      </c>
      <c r="O7" s="30" t="s">
        <v>6</v>
      </c>
      <c r="P7" s="255"/>
      <c r="Q7" s="246"/>
      <c r="R7" s="29" t="s">
        <v>4</v>
      </c>
      <c r="S7" s="30" t="s">
        <v>6</v>
      </c>
      <c r="T7" s="255"/>
    </row>
    <row r="8" spans="1:21" s="2" customFormat="1" ht="17.25" customHeight="1" x14ac:dyDescent="0.2">
      <c r="A8" s="210">
        <v>1</v>
      </c>
      <c r="B8" s="221">
        <v>1</v>
      </c>
      <c r="C8" s="218" t="s">
        <v>10</v>
      </c>
      <c r="D8" s="6" t="s">
        <v>11</v>
      </c>
      <c r="E8" s="99">
        <v>9327.4</v>
      </c>
      <c r="F8" s="94">
        <v>8540.1999999999989</v>
      </c>
      <c r="G8" s="94">
        <v>4611.3999999999996</v>
      </c>
      <c r="H8" s="103">
        <v>787.19999999999993</v>
      </c>
      <c r="I8" s="92">
        <v>9600.3000000000047</v>
      </c>
      <c r="J8" s="94">
        <v>8901.600000000004</v>
      </c>
      <c r="K8" s="94">
        <v>4865.8999999999996</v>
      </c>
      <c r="L8" s="103">
        <v>698.69999999999993</v>
      </c>
      <c r="M8" s="92">
        <v>8809.7999999999993</v>
      </c>
      <c r="N8" s="94">
        <v>8193.5</v>
      </c>
      <c r="O8" s="94">
        <v>4644.6999999999989</v>
      </c>
      <c r="P8" s="94">
        <v>616.29999999999995</v>
      </c>
      <c r="Q8" s="92">
        <v>9178.2000000000007</v>
      </c>
      <c r="R8" s="94">
        <v>8508.6</v>
      </c>
      <c r="S8" s="94">
        <v>4638.1999999999989</v>
      </c>
      <c r="T8" s="98">
        <v>669.6</v>
      </c>
      <c r="U8" s="81"/>
    </row>
    <row r="9" spans="1:21" s="2" customFormat="1" ht="17.25" customHeight="1" x14ac:dyDescent="0.2">
      <c r="A9" s="211"/>
      <c r="B9" s="222"/>
      <c r="C9" s="219"/>
      <c r="D9" s="7" t="s">
        <v>13</v>
      </c>
      <c r="E9" s="100"/>
      <c r="F9" s="95"/>
      <c r="G9" s="95"/>
      <c r="H9" s="104"/>
      <c r="I9" s="97">
        <v>714.1</v>
      </c>
      <c r="J9" s="95"/>
      <c r="K9" s="95">
        <v>0</v>
      </c>
      <c r="L9" s="104">
        <v>714.1</v>
      </c>
      <c r="M9" s="97">
        <v>395</v>
      </c>
      <c r="N9" s="95"/>
      <c r="O9" s="95">
        <v>0</v>
      </c>
      <c r="P9" s="104">
        <v>395</v>
      </c>
      <c r="Q9" s="97">
        <v>0</v>
      </c>
      <c r="R9" s="95"/>
      <c r="S9" s="95">
        <v>0</v>
      </c>
      <c r="T9" s="96">
        <v>0</v>
      </c>
      <c r="U9" s="81"/>
    </row>
    <row r="10" spans="1:21" s="2" customFormat="1" ht="17.25" customHeight="1" x14ac:dyDescent="0.2">
      <c r="A10" s="211"/>
      <c r="B10" s="222"/>
      <c r="C10" s="219"/>
      <c r="D10" s="7" t="s">
        <v>60</v>
      </c>
      <c r="E10" s="100">
        <v>101.80000000000001</v>
      </c>
      <c r="F10" s="95">
        <v>101.80000000000001</v>
      </c>
      <c r="G10" s="95">
        <v>72.399999999999991</v>
      </c>
      <c r="H10" s="104">
        <v>0</v>
      </c>
      <c r="I10" s="97">
        <v>103.7</v>
      </c>
      <c r="J10" s="95">
        <v>103.7</v>
      </c>
      <c r="K10" s="95">
        <v>75.7</v>
      </c>
      <c r="L10" s="104">
        <v>0</v>
      </c>
      <c r="M10" s="97">
        <v>12.8</v>
      </c>
      <c r="N10" s="95">
        <v>12.8</v>
      </c>
      <c r="O10" s="95">
        <v>7.6</v>
      </c>
      <c r="P10" s="104">
        <v>0</v>
      </c>
      <c r="Q10" s="97">
        <v>12.8</v>
      </c>
      <c r="R10" s="95">
        <v>12.8</v>
      </c>
      <c r="S10" s="95">
        <v>7.6</v>
      </c>
      <c r="T10" s="96">
        <v>0</v>
      </c>
      <c r="U10" s="81"/>
    </row>
    <row r="11" spans="1:21" s="2" customFormat="1" ht="17.25" customHeight="1" x14ac:dyDescent="0.2">
      <c r="A11" s="211"/>
      <c r="B11" s="222"/>
      <c r="C11" s="219"/>
      <c r="D11" s="7" t="s">
        <v>61</v>
      </c>
      <c r="E11" s="100">
        <v>21.5</v>
      </c>
      <c r="F11" s="95">
        <v>21.5</v>
      </c>
      <c r="G11" s="95">
        <v>0</v>
      </c>
      <c r="H11" s="104">
        <v>0</v>
      </c>
      <c r="I11" s="97">
        <v>0</v>
      </c>
      <c r="J11" s="95"/>
      <c r="K11" s="95">
        <v>0</v>
      </c>
      <c r="L11" s="104">
        <v>0</v>
      </c>
      <c r="M11" s="97">
        <v>0</v>
      </c>
      <c r="N11" s="95"/>
      <c r="O11" s="95">
        <v>0</v>
      </c>
      <c r="P11" s="104">
        <v>0</v>
      </c>
      <c r="Q11" s="97">
        <v>0</v>
      </c>
      <c r="R11" s="95"/>
      <c r="S11" s="95">
        <v>0</v>
      </c>
      <c r="T11" s="96">
        <v>0</v>
      </c>
      <c r="U11" s="81"/>
    </row>
    <row r="12" spans="1:21" s="2" customFormat="1" ht="17.25" customHeight="1" x14ac:dyDescent="0.2">
      <c r="A12" s="211"/>
      <c r="B12" s="222"/>
      <c r="C12" s="219"/>
      <c r="D12" s="7" t="s">
        <v>26</v>
      </c>
      <c r="E12" s="100">
        <v>204.2</v>
      </c>
      <c r="F12" s="95">
        <v>0</v>
      </c>
      <c r="G12" s="95">
        <v>0</v>
      </c>
      <c r="H12" s="104">
        <v>204.2</v>
      </c>
      <c r="I12" s="97">
        <v>154</v>
      </c>
      <c r="J12" s="95">
        <v>0</v>
      </c>
      <c r="K12" s="95">
        <v>0</v>
      </c>
      <c r="L12" s="95">
        <v>154</v>
      </c>
      <c r="M12" s="97">
        <v>477</v>
      </c>
      <c r="N12" s="95">
        <v>0</v>
      </c>
      <c r="O12" s="95">
        <v>0</v>
      </c>
      <c r="P12" s="104">
        <v>477</v>
      </c>
      <c r="Q12" s="97">
        <v>0</v>
      </c>
      <c r="R12" s="95">
        <v>0</v>
      </c>
      <c r="S12" s="95">
        <v>0</v>
      </c>
      <c r="T12" s="96">
        <v>0</v>
      </c>
      <c r="U12" s="81"/>
    </row>
    <row r="13" spans="1:21" s="2" customFormat="1" ht="17.25" customHeight="1" x14ac:dyDescent="0.2">
      <c r="A13" s="211"/>
      <c r="B13" s="222"/>
      <c r="C13" s="219"/>
      <c r="D13" s="7" t="s">
        <v>12</v>
      </c>
      <c r="E13" s="100">
        <v>91.8</v>
      </c>
      <c r="F13" s="95">
        <v>91.8</v>
      </c>
      <c r="G13" s="95">
        <v>0</v>
      </c>
      <c r="H13" s="104">
        <v>0</v>
      </c>
      <c r="I13" s="93">
        <v>15.6</v>
      </c>
      <c r="J13" s="95">
        <v>15.6</v>
      </c>
      <c r="K13" s="95">
        <v>0</v>
      </c>
      <c r="L13" s="104">
        <v>0</v>
      </c>
      <c r="M13" s="93">
        <v>456.8</v>
      </c>
      <c r="N13" s="95">
        <v>0</v>
      </c>
      <c r="O13" s="95">
        <v>0</v>
      </c>
      <c r="P13" s="104">
        <v>456.8</v>
      </c>
      <c r="Q13" s="93">
        <v>270</v>
      </c>
      <c r="R13" s="95">
        <v>246.7</v>
      </c>
      <c r="S13" s="95">
        <v>0</v>
      </c>
      <c r="T13" s="96">
        <v>23.3</v>
      </c>
      <c r="U13" s="81"/>
    </row>
    <row r="14" spans="1:21" s="2" customFormat="1" ht="17.25" customHeight="1" x14ac:dyDescent="0.2">
      <c r="A14" s="211"/>
      <c r="B14" s="222"/>
      <c r="C14" s="219"/>
      <c r="D14" s="7" t="s">
        <v>62</v>
      </c>
      <c r="E14" s="100">
        <v>11.4</v>
      </c>
      <c r="F14" s="95">
        <v>11.4</v>
      </c>
      <c r="G14" s="95">
        <v>0</v>
      </c>
      <c r="H14" s="104">
        <v>0</v>
      </c>
      <c r="I14" s="97">
        <v>108</v>
      </c>
      <c r="J14" s="95">
        <v>11.2</v>
      </c>
      <c r="K14" s="95">
        <v>0</v>
      </c>
      <c r="L14" s="104">
        <v>96.8</v>
      </c>
      <c r="M14" s="97">
        <v>0</v>
      </c>
      <c r="N14" s="95">
        <v>0</v>
      </c>
      <c r="O14" s="95">
        <v>0</v>
      </c>
      <c r="P14" s="104">
        <v>0</v>
      </c>
      <c r="Q14" s="97">
        <v>0</v>
      </c>
      <c r="R14" s="95">
        <v>0</v>
      </c>
      <c r="S14" s="95">
        <v>0</v>
      </c>
      <c r="T14" s="96">
        <v>0</v>
      </c>
      <c r="U14" s="81"/>
    </row>
    <row r="15" spans="1:21" s="2" customFormat="1" ht="17.25" customHeight="1" x14ac:dyDescent="0.2">
      <c r="A15" s="211"/>
      <c r="B15" s="222"/>
      <c r="C15" s="219"/>
      <c r="D15" s="7" t="s">
        <v>65</v>
      </c>
      <c r="E15" s="100">
        <v>36</v>
      </c>
      <c r="F15" s="95">
        <v>36</v>
      </c>
      <c r="G15" s="95">
        <v>0</v>
      </c>
      <c r="H15" s="104">
        <v>0</v>
      </c>
      <c r="I15" s="97">
        <v>0</v>
      </c>
      <c r="J15" s="95">
        <v>0</v>
      </c>
      <c r="K15" s="95">
        <v>0</v>
      </c>
      <c r="L15" s="104">
        <v>0</v>
      </c>
      <c r="M15" s="97">
        <v>190.3</v>
      </c>
      <c r="N15" s="95">
        <v>150</v>
      </c>
      <c r="O15" s="95">
        <v>0</v>
      </c>
      <c r="P15" s="95">
        <v>40.299999999999997</v>
      </c>
      <c r="Q15" s="97">
        <v>171.8</v>
      </c>
      <c r="R15" s="95">
        <v>171.8</v>
      </c>
      <c r="S15" s="95">
        <v>0</v>
      </c>
      <c r="T15" s="96">
        <v>0</v>
      </c>
      <c r="U15" s="81"/>
    </row>
    <row r="16" spans="1:21" s="2" customFormat="1" ht="17.25" customHeight="1" x14ac:dyDescent="0.2">
      <c r="A16" s="211"/>
      <c r="B16" s="222"/>
      <c r="C16" s="219"/>
      <c r="D16" s="7" t="s">
        <v>66</v>
      </c>
      <c r="E16" s="100">
        <v>2</v>
      </c>
      <c r="F16" s="95">
        <v>1.5</v>
      </c>
      <c r="G16" s="95">
        <v>0</v>
      </c>
      <c r="H16" s="104">
        <v>0.5</v>
      </c>
      <c r="I16" s="97">
        <v>19.3</v>
      </c>
      <c r="J16" s="95">
        <v>2.1</v>
      </c>
      <c r="K16" s="95">
        <v>0</v>
      </c>
      <c r="L16" s="104">
        <v>17.2</v>
      </c>
      <c r="M16" s="97">
        <v>0</v>
      </c>
      <c r="N16" s="95">
        <v>0</v>
      </c>
      <c r="O16" s="95">
        <v>0</v>
      </c>
      <c r="P16" s="104">
        <v>0</v>
      </c>
      <c r="Q16" s="97">
        <v>0</v>
      </c>
      <c r="R16" s="95">
        <v>0</v>
      </c>
      <c r="S16" s="95">
        <v>0</v>
      </c>
      <c r="T16" s="96">
        <v>0</v>
      </c>
      <c r="U16" s="81"/>
    </row>
    <row r="17" spans="1:21" s="2" customFormat="1" ht="17.25" customHeight="1" x14ac:dyDescent="0.2">
      <c r="A17" s="211"/>
      <c r="B17" s="222"/>
      <c r="C17" s="219"/>
      <c r="D17" s="7" t="s">
        <v>14</v>
      </c>
      <c r="E17" s="100">
        <v>8967.9999999999964</v>
      </c>
      <c r="F17" s="95">
        <v>8949.1999999999971</v>
      </c>
      <c r="G17" s="95">
        <v>6603.9999999999964</v>
      </c>
      <c r="H17" s="104">
        <v>18.8</v>
      </c>
      <c r="I17" s="97">
        <v>9374.6000000000022</v>
      </c>
      <c r="J17" s="95">
        <v>9325.1000000000022</v>
      </c>
      <c r="K17" s="95">
        <v>6875.9000000000005</v>
      </c>
      <c r="L17" s="104">
        <v>49.5</v>
      </c>
      <c r="M17" s="97">
        <v>9355.3000000000011</v>
      </c>
      <c r="N17" s="95">
        <v>9355.3000000000011</v>
      </c>
      <c r="O17" s="95">
        <v>6834.6</v>
      </c>
      <c r="P17" s="104">
        <v>0</v>
      </c>
      <c r="Q17" s="97">
        <v>9334.9000000000015</v>
      </c>
      <c r="R17" s="95">
        <v>9334.9000000000015</v>
      </c>
      <c r="S17" s="95">
        <v>6820.4</v>
      </c>
      <c r="T17" s="96">
        <v>0</v>
      </c>
      <c r="U17" s="81"/>
    </row>
    <row r="18" spans="1:21" s="2" customFormat="1" ht="17.25" customHeight="1" x14ac:dyDescent="0.2">
      <c r="A18" s="211"/>
      <c r="B18" s="222"/>
      <c r="C18" s="219"/>
      <c r="D18" s="7" t="s">
        <v>15</v>
      </c>
      <c r="E18" s="100">
        <v>1138.0000000000002</v>
      </c>
      <c r="F18" s="95">
        <v>1133.7000000000003</v>
      </c>
      <c r="G18" s="95">
        <v>147.69999999999999</v>
      </c>
      <c r="H18" s="104">
        <v>4.3</v>
      </c>
      <c r="I18" s="97">
        <v>1333.8000000000002</v>
      </c>
      <c r="J18" s="95">
        <v>1326.7000000000003</v>
      </c>
      <c r="K18" s="95">
        <v>171.79999999999998</v>
      </c>
      <c r="L18" s="104">
        <v>7.1</v>
      </c>
      <c r="M18" s="97">
        <v>1232.3999999999999</v>
      </c>
      <c r="N18" s="95">
        <v>1228.3999999999999</v>
      </c>
      <c r="O18" s="95">
        <v>156.6</v>
      </c>
      <c r="P18" s="104">
        <v>4</v>
      </c>
      <c r="Q18" s="97">
        <v>1212.8</v>
      </c>
      <c r="R18" s="95">
        <v>1208.8</v>
      </c>
      <c r="S18" s="95">
        <v>155.6</v>
      </c>
      <c r="T18" s="96">
        <v>4</v>
      </c>
      <c r="U18" s="81"/>
    </row>
    <row r="19" spans="1:21" s="2" customFormat="1" ht="17.25" customHeight="1" x14ac:dyDescent="0.2">
      <c r="A19" s="211"/>
      <c r="B19" s="222"/>
      <c r="C19" s="219"/>
      <c r="D19" s="7" t="s">
        <v>28</v>
      </c>
      <c r="E19" s="100">
        <v>109.4</v>
      </c>
      <c r="F19" s="95">
        <v>34.4</v>
      </c>
      <c r="G19" s="95">
        <v>0</v>
      </c>
      <c r="H19" s="104">
        <v>75</v>
      </c>
      <c r="I19" s="97">
        <v>0</v>
      </c>
      <c r="J19" s="95">
        <v>0</v>
      </c>
      <c r="K19" s="95">
        <v>0</v>
      </c>
      <c r="L19" s="104">
        <v>0</v>
      </c>
      <c r="M19" s="97">
        <v>0</v>
      </c>
      <c r="N19" s="95">
        <v>0</v>
      </c>
      <c r="O19" s="95">
        <v>0</v>
      </c>
      <c r="P19" s="104">
        <v>0</v>
      </c>
      <c r="Q19" s="97">
        <v>0</v>
      </c>
      <c r="R19" s="95">
        <v>0</v>
      </c>
      <c r="S19" s="95">
        <v>0</v>
      </c>
      <c r="T19" s="96">
        <v>0</v>
      </c>
      <c r="U19" s="81"/>
    </row>
    <row r="20" spans="1:21" s="2" customFormat="1" ht="17.25" customHeight="1" x14ac:dyDescent="0.2">
      <c r="A20" s="211"/>
      <c r="B20" s="222"/>
      <c r="C20" s="219"/>
      <c r="D20" s="7" t="s">
        <v>63</v>
      </c>
      <c r="E20" s="100">
        <v>10</v>
      </c>
      <c r="F20" s="95">
        <v>10</v>
      </c>
      <c r="G20" s="95">
        <v>3.8</v>
      </c>
      <c r="H20" s="104">
        <v>0</v>
      </c>
      <c r="I20" s="97">
        <v>10</v>
      </c>
      <c r="J20" s="95">
        <v>10</v>
      </c>
      <c r="K20" s="95">
        <v>3.8</v>
      </c>
      <c r="L20" s="104">
        <v>0</v>
      </c>
      <c r="M20" s="97">
        <v>10</v>
      </c>
      <c r="N20" s="95">
        <v>10</v>
      </c>
      <c r="O20" s="95">
        <v>3.8</v>
      </c>
      <c r="P20" s="104">
        <v>0</v>
      </c>
      <c r="Q20" s="97">
        <v>10</v>
      </c>
      <c r="R20" s="95">
        <v>10</v>
      </c>
      <c r="S20" s="95">
        <v>3.8</v>
      </c>
      <c r="T20" s="96">
        <v>0</v>
      </c>
      <c r="U20" s="81"/>
    </row>
    <row r="21" spans="1:21" s="2" customFormat="1" ht="17.25" customHeight="1" x14ac:dyDescent="0.2">
      <c r="A21" s="211"/>
      <c r="B21" s="222"/>
      <c r="C21" s="219"/>
      <c r="D21" s="7" t="s">
        <v>64</v>
      </c>
      <c r="E21" s="100">
        <v>133.99999999999997</v>
      </c>
      <c r="F21" s="95">
        <v>133.99999999999997</v>
      </c>
      <c r="G21" s="95">
        <v>102.50000000000001</v>
      </c>
      <c r="H21" s="104">
        <v>0</v>
      </c>
      <c r="I21" s="97">
        <v>546.29999999999995</v>
      </c>
      <c r="J21" s="95">
        <v>546.29999999999995</v>
      </c>
      <c r="K21" s="95">
        <v>287.8</v>
      </c>
      <c r="L21" s="104">
        <v>0</v>
      </c>
      <c r="M21" s="97">
        <v>0</v>
      </c>
      <c r="N21" s="95">
        <v>0</v>
      </c>
      <c r="O21" s="95">
        <v>0</v>
      </c>
      <c r="P21" s="104">
        <v>0</v>
      </c>
      <c r="Q21" s="97">
        <v>0</v>
      </c>
      <c r="R21" s="95">
        <v>0</v>
      </c>
      <c r="S21" s="95">
        <v>0</v>
      </c>
      <c r="T21" s="96">
        <v>0</v>
      </c>
      <c r="U21" s="81"/>
    </row>
    <row r="22" spans="1:21" s="2" customFormat="1" ht="17.25" customHeight="1" thickBot="1" x14ac:dyDescent="0.25">
      <c r="A22" s="212"/>
      <c r="B22" s="223"/>
      <c r="C22" s="220"/>
      <c r="D22" s="8" t="s">
        <v>67</v>
      </c>
      <c r="E22" s="107"/>
      <c r="F22" s="101"/>
      <c r="G22" s="101"/>
      <c r="H22" s="105"/>
      <c r="I22" s="106">
        <v>8.9</v>
      </c>
      <c r="J22" s="101">
        <v>0</v>
      </c>
      <c r="K22" s="101">
        <v>0</v>
      </c>
      <c r="L22" s="101">
        <v>8.9</v>
      </c>
      <c r="M22" s="106">
        <v>0</v>
      </c>
      <c r="N22" s="101">
        <v>0</v>
      </c>
      <c r="O22" s="101">
        <v>0</v>
      </c>
      <c r="P22" s="101">
        <v>0</v>
      </c>
      <c r="Q22" s="106">
        <v>0</v>
      </c>
      <c r="R22" s="101">
        <v>0</v>
      </c>
      <c r="S22" s="101">
        <v>0</v>
      </c>
      <c r="T22" s="102">
        <v>0</v>
      </c>
      <c r="U22" s="81"/>
    </row>
    <row r="23" spans="1:21" s="11" customFormat="1" ht="12" thickBot="1" x14ac:dyDescent="0.25">
      <c r="A23" s="203" t="s">
        <v>29</v>
      </c>
      <c r="B23" s="204"/>
      <c r="C23" s="204"/>
      <c r="D23" s="209"/>
      <c r="E23" s="31">
        <f t="shared" ref="E23:T23" si="0">SUM(E8:E21)</f>
        <v>20155.499999999996</v>
      </c>
      <c r="F23" s="32">
        <f t="shared" si="0"/>
        <v>19065.499999999996</v>
      </c>
      <c r="G23" s="32">
        <f t="shared" si="0"/>
        <v>11541.799999999996</v>
      </c>
      <c r="H23" s="33">
        <f t="shared" si="0"/>
        <v>1089.9999999999998</v>
      </c>
      <c r="I23" s="31">
        <f t="shared" ref="I23:N23" si="1">SUM(I8:I22)</f>
        <v>21988.600000000006</v>
      </c>
      <c r="J23" s="32">
        <f t="shared" si="1"/>
        <v>20242.30000000001</v>
      </c>
      <c r="K23" s="32">
        <f t="shared" si="1"/>
        <v>12280.899999999998</v>
      </c>
      <c r="L23" s="32">
        <f t="shared" si="1"/>
        <v>1746.3</v>
      </c>
      <c r="M23" s="31">
        <f t="shared" si="1"/>
        <v>20939.400000000001</v>
      </c>
      <c r="N23" s="32">
        <f t="shared" si="1"/>
        <v>18950</v>
      </c>
      <c r="O23" s="32">
        <f t="shared" ref="O23" si="2">SUM(O8:O22)</f>
        <v>11647.3</v>
      </c>
      <c r="P23" s="32">
        <f>SUM(P8:P22)</f>
        <v>1989.3999999999999</v>
      </c>
      <c r="Q23" s="31">
        <f>SUM(Q8:Q21)</f>
        <v>20190.5</v>
      </c>
      <c r="R23" s="32">
        <f t="shared" si="0"/>
        <v>19493.600000000002</v>
      </c>
      <c r="S23" s="32">
        <f>SUM(S8:S21)</f>
        <v>11625.599999999999</v>
      </c>
      <c r="T23" s="33">
        <f t="shared" si="0"/>
        <v>696.9</v>
      </c>
      <c r="U23" s="81"/>
    </row>
    <row r="24" spans="1:21" s="2" customFormat="1" ht="12.75" customHeight="1" x14ac:dyDescent="0.2">
      <c r="A24" s="210">
        <v>1</v>
      </c>
      <c r="B24" s="221">
        <v>2</v>
      </c>
      <c r="C24" s="218" t="s">
        <v>16</v>
      </c>
      <c r="D24" s="6" t="s">
        <v>11</v>
      </c>
      <c r="E24" s="118">
        <v>279.3</v>
      </c>
      <c r="F24" s="108">
        <v>202.60000000000002</v>
      </c>
      <c r="G24" s="108">
        <v>43.9</v>
      </c>
      <c r="H24" s="108">
        <v>76.699999999999989</v>
      </c>
      <c r="I24" s="118">
        <v>387</v>
      </c>
      <c r="J24" s="108">
        <v>218.70000000000005</v>
      </c>
      <c r="K24" s="108">
        <v>42.4</v>
      </c>
      <c r="L24" s="108">
        <v>168.29999999999998</v>
      </c>
      <c r="M24" s="118">
        <v>705.1</v>
      </c>
      <c r="N24" s="108">
        <v>197.9</v>
      </c>
      <c r="O24" s="108">
        <v>41.5</v>
      </c>
      <c r="P24" s="108">
        <v>507.20000000000005</v>
      </c>
      <c r="Q24" s="118">
        <v>502.6</v>
      </c>
      <c r="R24" s="108">
        <v>166.5</v>
      </c>
      <c r="S24" s="108">
        <v>40.5</v>
      </c>
      <c r="T24" s="108">
        <v>336.1</v>
      </c>
      <c r="U24" s="81"/>
    </row>
    <row r="25" spans="1:21" s="2" customFormat="1" ht="12.75" customHeight="1" x14ac:dyDescent="0.2">
      <c r="A25" s="211"/>
      <c r="B25" s="222"/>
      <c r="C25" s="219"/>
      <c r="D25" s="7" t="s">
        <v>15</v>
      </c>
      <c r="E25" s="119">
        <v>24.700000000000003</v>
      </c>
      <c r="F25" s="109">
        <v>24.700000000000003</v>
      </c>
      <c r="G25" s="109">
        <v>3.5</v>
      </c>
      <c r="H25" s="114">
        <v>0</v>
      </c>
      <c r="I25" s="115">
        <v>36</v>
      </c>
      <c r="J25" s="109">
        <v>35</v>
      </c>
      <c r="K25" s="109">
        <v>5</v>
      </c>
      <c r="L25" s="114">
        <v>1</v>
      </c>
      <c r="M25" s="115">
        <v>24</v>
      </c>
      <c r="N25" s="109">
        <v>24</v>
      </c>
      <c r="O25" s="109">
        <v>0</v>
      </c>
      <c r="P25" s="114">
        <v>0</v>
      </c>
      <c r="Q25" s="115">
        <v>24</v>
      </c>
      <c r="R25" s="109">
        <v>24</v>
      </c>
      <c r="S25" s="109">
        <v>0</v>
      </c>
      <c r="T25" s="114">
        <v>0</v>
      </c>
      <c r="U25" s="81"/>
    </row>
    <row r="26" spans="1:21" s="2" customFormat="1" ht="12.75" customHeight="1" x14ac:dyDescent="0.2">
      <c r="A26" s="211"/>
      <c r="B26" s="222"/>
      <c r="C26" s="219"/>
      <c r="D26" s="7" t="s">
        <v>60</v>
      </c>
      <c r="E26" s="119">
        <v>356</v>
      </c>
      <c r="F26" s="109">
        <v>347.4</v>
      </c>
      <c r="G26" s="109">
        <v>0</v>
      </c>
      <c r="H26" s="114">
        <v>8.6</v>
      </c>
      <c r="I26" s="115">
        <v>406</v>
      </c>
      <c r="J26" s="109">
        <v>406</v>
      </c>
      <c r="K26" s="109">
        <v>0</v>
      </c>
      <c r="L26" s="114">
        <v>0</v>
      </c>
      <c r="M26" s="115">
        <v>354</v>
      </c>
      <c r="N26" s="109">
        <v>354</v>
      </c>
      <c r="O26" s="109">
        <v>0</v>
      </c>
      <c r="P26" s="114">
        <v>0</v>
      </c>
      <c r="Q26" s="115">
        <v>0</v>
      </c>
      <c r="R26" s="109">
        <v>0</v>
      </c>
      <c r="S26" s="109">
        <v>0</v>
      </c>
      <c r="T26" s="114">
        <v>0</v>
      </c>
      <c r="U26" s="81"/>
    </row>
    <row r="27" spans="1:21" s="2" customFormat="1" ht="12.75" customHeight="1" x14ac:dyDescent="0.2">
      <c r="A27" s="211"/>
      <c r="B27" s="222"/>
      <c r="C27" s="219"/>
      <c r="D27" s="7" t="s">
        <v>12</v>
      </c>
      <c r="E27" s="119">
        <v>0</v>
      </c>
      <c r="F27" s="109"/>
      <c r="G27" s="109">
        <v>0</v>
      </c>
      <c r="H27" s="114">
        <v>0</v>
      </c>
      <c r="I27" s="115">
        <v>21.4</v>
      </c>
      <c r="J27" s="109">
        <v>21.4</v>
      </c>
      <c r="K27" s="109">
        <v>0.9</v>
      </c>
      <c r="L27" s="114">
        <v>0</v>
      </c>
      <c r="M27" s="115">
        <v>965.59999999999991</v>
      </c>
      <c r="N27" s="109">
        <v>351.3</v>
      </c>
      <c r="O27" s="109">
        <v>1.6</v>
      </c>
      <c r="P27" s="114">
        <v>614.29999999999995</v>
      </c>
      <c r="Q27" s="115">
        <v>93</v>
      </c>
      <c r="R27" s="109">
        <v>93</v>
      </c>
      <c r="S27" s="109">
        <v>0</v>
      </c>
      <c r="T27" s="114">
        <v>0</v>
      </c>
      <c r="U27" s="81"/>
    </row>
    <row r="28" spans="1:21" s="2" customFormat="1" ht="12.75" customHeight="1" x14ac:dyDescent="0.2">
      <c r="A28" s="211"/>
      <c r="B28" s="222"/>
      <c r="C28" s="219"/>
      <c r="D28" s="7" t="s">
        <v>17</v>
      </c>
      <c r="E28" s="120">
        <v>0</v>
      </c>
      <c r="F28" s="110">
        <v>0</v>
      </c>
      <c r="G28" s="110">
        <v>0</v>
      </c>
      <c r="H28" s="111">
        <v>0</v>
      </c>
      <c r="I28" s="116">
        <v>0</v>
      </c>
      <c r="J28" s="110">
        <v>0</v>
      </c>
      <c r="K28" s="110">
        <v>0</v>
      </c>
      <c r="L28" s="111">
        <v>0</v>
      </c>
      <c r="M28" s="116">
        <v>88.5</v>
      </c>
      <c r="N28" s="110">
        <v>0</v>
      </c>
      <c r="O28" s="110">
        <v>0</v>
      </c>
      <c r="P28" s="110">
        <v>88.5</v>
      </c>
      <c r="Q28" s="116">
        <v>68</v>
      </c>
      <c r="R28" s="110">
        <v>0</v>
      </c>
      <c r="S28" s="110">
        <v>0</v>
      </c>
      <c r="T28" s="111">
        <v>68</v>
      </c>
      <c r="U28" s="81"/>
    </row>
    <row r="29" spans="1:21" s="2" customFormat="1" ht="12.75" customHeight="1" x14ac:dyDescent="0.2">
      <c r="A29" s="211"/>
      <c r="B29" s="222"/>
      <c r="C29" s="219"/>
      <c r="D29" s="7" t="s">
        <v>63</v>
      </c>
      <c r="E29" s="120">
        <v>0</v>
      </c>
      <c r="F29" s="110">
        <v>0</v>
      </c>
      <c r="G29" s="110">
        <v>0</v>
      </c>
      <c r="H29" s="111">
        <v>0</v>
      </c>
      <c r="I29" s="116">
        <v>67.8</v>
      </c>
      <c r="J29" s="110">
        <v>67.8</v>
      </c>
      <c r="K29" s="110">
        <v>0.2</v>
      </c>
      <c r="L29" s="111">
        <v>0</v>
      </c>
      <c r="M29" s="116">
        <v>124.79999999999998</v>
      </c>
      <c r="N29" s="110">
        <v>43.699999999999996</v>
      </c>
      <c r="O29" s="110">
        <v>0.4</v>
      </c>
      <c r="P29" s="111">
        <v>81.099999999999994</v>
      </c>
      <c r="Q29" s="116">
        <v>10.7</v>
      </c>
      <c r="R29" s="110">
        <v>10.7</v>
      </c>
      <c r="S29" s="110">
        <v>0</v>
      </c>
      <c r="T29" s="111">
        <v>0</v>
      </c>
      <c r="U29" s="81"/>
    </row>
    <row r="30" spans="1:21" s="2" customFormat="1" ht="12.75" customHeight="1" x14ac:dyDescent="0.2">
      <c r="A30" s="211"/>
      <c r="B30" s="222"/>
      <c r="C30" s="219"/>
      <c r="D30" s="7" t="s">
        <v>19</v>
      </c>
      <c r="E30" s="120">
        <v>100</v>
      </c>
      <c r="F30" s="110">
        <v>0</v>
      </c>
      <c r="G30" s="110">
        <v>0</v>
      </c>
      <c r="H30" s="111">
        <v>100</v>
      </c>
      <c r="I30" s="116">
        <v>0</v>
      </c>
      <c r="J30" s="110">
        <v>0</v>
      </c>
      <c r="K30" s="110">
        <v>0</v>
      </c>
      <c r="L30" s="111">
        <v>0</v>
      </c>
      <c r="M30" s="116">
        <v>0</v>
      </c>
      <c r="N30" s="110">
        <v>0</v>
      </c>
      <c r="O30" s="110">
        <v>0</v>
      </c>
      <c r="P30" s="111">
        <v>0</v>
      </c>
      <c r="Q30" s="116">
        <v>0</v>
      </c>
      <c r="R30" s="110">
        <v>0</v>
      </c>
      <c r="S30" s="110">
        <v>0</v>
      </c>
      <c r="T30" s="111">
        <v>0</v>
      </c>
      <c r="U30" s="81"/>
    </row>
    <row r="31" spans="1:21" s="2" customFormat="1" ht="13.5" customHeight="1" x14ac:dyDescent="0.2">
      <c r="A31" s="211"/>
      <c r="B31" s="222"/>
      <c r="C31" s="219"/>
      <c r="D31" s="54" t="s">
        <v>64</v>
      </c>
      <c r="E31" s="120"/>
      <c r="F31" s="110"/>
      <c r="G31" s="110"/>
      <c r="H31" s="111"/>
      <c r="I31" s="116">
        <v>1.8</v>
      </c>
      <c r="J31" s="110">
        <v>1.8</v>
      </c>
      <c r="K31" s="110">
        <v>1.4</v>
      </c>
      <c r="L31" s="111">
        <v>0</v>
      </c>
      <c r="M31" s="116">
        <v>0</v>
      </c>
      <c r="N31" s="110">
        <v>0</v>
      </c>
      <c r="O31" s="110">
        <v>0</v>
      </c>
      <c r="P31" s="111">
        <v>0</v>
      </c>
      <c r="Q31" s="116">
        <v>0</v>
      </c>
      <c r="R31" s="110">
        <v>0</v>
      </c>
      <c r="S31" s="110">
        <v>0</v>
      </c>
      <c r="T31" s="111">
        <v>0</v>
      </c>
      <c r="U31" s="81"/>
    </row>
    <row r="32" spans="1:21" s="2" customFormat="1" ht="13.5" customHeight="1" thickBot="1" x14ac:dyDescent="0.25">
      <c r="A32" s="212"/>
      <c r="B32" s="223"/>
      <c r="C32" s="220"/>
      <c r="D32" s="8" t="s">
        <v>67</v>
      </c>
      <c r="E32" s="121"/>
      <c r="F32" s="112"/>
      <c r="G32" s="112"/>
      <c r="H32" s="113"/>
      <c r="I32" s="117">
        <v>77.7</v>
      </c>
      <c r="J32" s="112">
        <v>19.7</v>
      </c>
      <c r="K32" s="112">
        <v>0</v>
      </c>
      <c r="L32" s="112">
        <v>58</v>
      </c>
      <c r="M32" s="117"/>
      <c r="N32" s="112"/>
      <c r="O32" s="112"/>
      <c r="P32" s="113"/>
      <c r="Q32" s="117"/>
      <c r="R32" s="112"/>
      <c r="S32" s="112"/>
      <c r="T32" s="113"/>
      <c r="U32" s="81"/>
    </row>
    <row r="33" spans="1:21" s="11" customFormat="1" ht="12" thickBot="1" x14ac:dyDescent="0.25">
      <c r="A33" s="203" t="s">
        <v>29</v>
      </c>
      <c r="B33" s="204"/>
      <c r="C33" s="204"/>
      <c r="D33" s="209"/>
      <c r="E33" s="31">
        <f t="shared" ref="E33:T33" si="3">SUM(E24:E31)</f>
        <v>760</v>
      </c>
      <c r="F33" s="32">
        <f t="shared" si="3"/>
        <v>574.70000000000005</v>
      </c>
      <c r="G33" s="32">
        <f t="shared" si="3"/>
        <v>47.4</v>
      </c>
      <c r="H33" s="33">
        <f t="shared" si="3"/>
        <v>185.29999999999998</v>
      </c>
      <c r="I33" s="31">
        <f>SUM(I24:I32)</f>
        <v>997.69999999999993</v>
      </c>
      <c r="J33" s="32">
        <f>SUM(J24:J32)</f>
        <v>770.4</v>
      </c>
      <c r="K33" s="32">
        <f t="shared" si="3"/>
        <v>49.9</v>
      </c>
      <c r="L33" s="33">
        <f>SUM(L24:L32)</f>
        <v>227.29999999999998</v>
      </c>
      <c r="M33" s="31">
        <f t="shared" si="3"/>
        <v>2262</v>
      </c>
      <c r="N33" s="32">
        <f t="shared" si="3"/>
        <v>970.90000000000009</v>
      </c>
      <c r="O33" s="32">
        <f t="shared" si="3"/>
        <v>43.5</v>
      </c>
      <c r="P33" s="33">
        <f t="shared" si="3"/>
        <v>1291.0999999999999</v>
      </c>
      <c r="Q33" s="31">
        <f t="shared" si="3"/>
        <v>698.30000000000007</v>
      </c>
      <c r="R33" s="32">
        <f>SUM(R24:R32)</f>
        <v>294.2</v>
      </c>
      <c r="S33" s="32">
        <f t="shared" si="3"/>
        <v>40.5</v>
      </c>
      <c r="T33" s="33">
        <f t="shared" si="3"/>
        <v>404.1</v>
      </c>
      <c r="U33" s="81"/>
    </row>
    <row r="34" spans="1:21" s="2" customFormat="1" ht="12.75" customHeight="1" x14ac:dyDescent="0.2">
      <c r="A34" s="210">
        <v>2</v>
      </c>
      <c r="B34" s="268">
        <v>3</v>
      </c>
      <c r="C34" s="206" t="s">
        <v>18</v>
      </c>
      <c r="D34" s="9" t="s">
        <v>11</v>
      </c>
      <c r="E34" s="300">
        <v>2803.0000000000005</v>
      </c>
      <c r="F34" s="307">
        <v>2639.2000000000003</v>
      </c>
      <c r="G34" s="307">
        <v>370.8</v>
      </c>
      <c r="H34" s="307">
        <v>163.80000000000001</v>
      </c>
      <c r="I34" s="300">
        <v>2592.1</v>
      </c>
      <c r="J34" s="307">
        <v>2466.4</v>
      </c>
      <c r="K34" s="307">
        <v>408.3</v>
      </c>
      <c r="L34" s="307">
        <v>125.7</v>
      </c>
      <c r="M34" s="311">
        <v>3867.7</v>
      </c>
      <c r="N34" s="307">
        <v>2382.3999999999996</v>
      </c>
      <c r="O34" s="307">
        <v>384.79999999999995</v>
      </c>
      <c r="P34" s="307">
        <v>1485.3000000000002</v>
      </c>
      <c r="Q34" s="311">
        <v>3126.8</v>
      </c>
      <c r="R34" s="307">
        <v>829.5</v>
      </c>
      <c r="S34" s="307">
        <v>384.79999999999995</v>
      </c>
      <c r="T34" s="316">
        <v>2297.3000000000002</v>
      </c>
      <c r="U34" s="81"/>
    </row>
    <row r="35" spans="1:21" s="2" customFormat="1" ht="11.25" x14ac:dyDescent="0.2">
      <c r="A35" s="211"/>
      <c r="B35" s="269"/>
      <c r="C35" s="207"/>
      <c r="D35" s="7" t="s">
        <v>67</v>
      </c>
      <c r="E35" s="303">
        <v>116.5</v>
      </c>
      <c r="F35" s="304">
        <v>116.5</v>
      </c>
      <c r="G35" s="305">
        <v>0</v>
      </c>
      <c r="H35" s="308">
        <v>0</v>
      </c>
      <c r="I35" s="303">
        <v>176.7</v>
      </c>
      <c r="J35" s="305">
        <v>156</v>
      </c>
      <c r="K35" s="305">
        <v>0</v>
      </c>
      <c r="L35" s="308">
        <v>20.7</v>
      </c>
      <c r="M35" s="303">
        <v>111.5</v>
      </c>
      <c r="N35" s="305">
        <v>111.5</v>
      </c>
      <c r="O35" s="305">
        <v>0</v>
      </c>
      <c r="P35" s="306">
        <v>0</v>
      </c>
      <c r="Q35" s="303">
        <v>111.5</v>
      </c>
      <c r="R35" s="305">
        <v>111.5</v>
      </c>
      <c r="S35" s="305">
        <v>0</v>
      </c>
      <c r="T35" s="306">
        <v>0</v>
      </c>
      <c r="U35" s="81"/>
    </row>
    <row r="36" spans="1:21" s="2" customFormat="1" ht="11.25" x14ac:dyDescent="0.2">
      <c r="A36" s="211"/>
      <c r="B36" s="269"/>
      <c r="C36" s="207"/>
      <c r="D36" s="7" t="s">
        <v>19</v>
      </c>
      <c r="E36" s="295">
        <v>30.1</v>
      </c>
      <c r="F36" s="296">
        <v>30.1</v>
      </c>
      <c r="G36" s="297">
        <v>0</v>
      </c>
      <c r="H36" s="298">
        <v>0</v>
      </c>
      <c r="I36" s="295">
        <v>27.2</v>
      </c>
      <c r="J36" s="297">
        <v>27.2</v>
      </c>
      <c r="K36" s="297">
        <v>0</v>
      </c>
      <c r="L36" s="298">
        <v>0</v>
      </c>
      <c r="M36" s="295">
        <v>0</v>
      </c>
      <c r="N36" s="297">
        <v>0</v>
      </c>
      <c r="O36" s="297">
        <v>0</v>
      </c>
      <c r="P36" s="302">
        <v>0</v>
      </c>
      <c r="Q36" s="295">
        <v>0</v>
      </c>
      <c r="R36" s="297">
        <v>0</v>
      </c>
      <c r="S36" s="297">
        <v>0</v>
      </c>
      <c r="T36" s="302">
        <v>0</v>
      </c>
      <c r="U36" s="81"/>
    </row>
    <row r="37" spans="1:21" s="2" customFormat="1" ht="11.25" x14ac:dyDescent="0.2">
      <c r="A37" s="211"/>
      <c r="B37" s="269"/>
      <c r="C37" s="207"/>
      <c r="D37" s="7" t="s">
        <v>12</v>
      </c>
      <c r="E37" s="300">
        <v>0</v>
      </c>
      <c r="F37" s="299">
        <v>0</v>
      </c>
      <c r="G37" s="299">
        <v>0</v>
      </c>
      <c r="H37" s="299">
        <v>0</v>
      </c>
      <c r="I37" s="300">
        <v>3857</v>
      </c>
      <c r="J37" s="299">
        <v>0</v>
      </c>
      <c r="K37" s="299">
        <v>0</v>
      </c>
      <c r="L37" s="299">
        <v>3857</v>
      </c>
      <c r="M37" s="300">
        <v>5540.2999999999993</v>
      </c>
      <c r="N37" s="299">
        <v>0</v>
      </c>
      <c r="O37" s="299">
        <v>0</v>
      </c>
      <c r="P37" s="299">
        <v>5540.2999999999993</v>
      </c>
      <c r="Q37" s="300">
        <v>0</v>
      </c>
      <c r="R37" s="299">
        <v>0</v>
      </c>
      <c r="S37" s="299">
        <v>0</v>
      </c>
      <c r="T37" s="301">
        <v>0</v>
      </c>
      <c r="U37" s="81"/>
    </row>
    <row r="38" spans="1:21" s="2" customFormat="1" ht="11.25" x14ac:dyDescent="0.2">
      <c r="A38" s="211"/>
      <c r="B38" s="269"/>
      <c r="C38" s="207"/>
      <c r="D38" s="7" t="s">
        <v>63</v>
      </c>
      <c r="E38" s="300">
        <v>0</v>
      </c>
      <c r="F38" s="299"/>
      <c r="G38" s="299">
        <v>0</v>
      </c>
      <c r="H38" s="299">
        <v>0</v>
      </c>
      <c r="I38" s="300">
        <v>4268.3</v>
      </c>
      <c r="J38" s="299"/>
      <c r="K38" s="299">
        <v>0</v>
      </c>
      <c r="L38" s="299">
        <v>4268.3</v>
      </c>
      <c r="M38" s="300">
        <v>4068.3</v>
      </c>
      <c r="N38" s="299"/>
      <c r="O38" s="299">
        <v>0</v>
      </c>
      <c r="P38" s="299">
        <v>4068.3</v>
      </c>
      <c r="Q38" s="300">
        <v>0</v>
      </c>
      <c r="R38" s="299"/>
      <c r="S38" s="299">
        <v>0</v>
      </c>
      <c r="T38" s="301">
        <v>0</v>
      </c>
      <c r="U38" s="81"/>
    </row>
    <row r="39" spans="1:21" s="2" customFormat="1" ht="11.25" x14ac:dyDescent="0.2">
      <c r="A39" s="211"/>
      <c r="B39" s="269"/>
      <c r="C39" s="207"/>
      <c r="D39" s="7" t="s">
        <v>68</v>
      </c>
      <c r="E39" s="295">
        <v>187.1</v>
      </c>
      <c r="F39" s="297">
        <v>187.1</v>
      </c>
      <c r="G39" s="297">
        <v>0</v>
      </c>
      <c r="H39" s="299">
        <v>0</v>
      </c>
      <c r="I39" s="295"/>
      <c r="J39" s="297">
        <v>0</v>
      </c>
      <c r="K39" s="297">
        <v>0</v>
      </c>
      <c r="L39" s="299">
        <v>0</v>
      </c>
      <c r="M39" s="295">
        <v>105.4</v>
      </c>
      <c r="N39" s="297">
        <v>0</v>
      </c>
      <c r="O39" s="297">
        <v>0</v>
      </c>
      <c r="P39" s="297">
        <v>105.4</v>
      </c>
      <c r="Q39" s="295"/>
      <c r="R39" s="297">
        <v>0</v>
      </c>
      <c r="S39" s="297">
        <v>0</v>
      </c>
      <c r="T39" s="301">
        <v>0</v>
      </c>
      <c r="U39" s="81"/>
    </row>
    <row r="40" spans="1:21" s="2" customFormat="1" ht="11.25" x14ac:dyDescent="0.2">
      <c r="A40" s="211"/>
      <c r="B40" s="269"/>
      <c r="C40" s="207"/>
      <c r="D40" s="7" t="s">
        <v>15</v>
      </c>
      <c r="E40" s="295">
        <v>13.5</v>
      </c>
      <c r="F40" s="297">
        <v>13.5</v>
      </c>
      <c r="G40" s="297">
        <v>0</v>
      </c>
      <c r="H40" s="299">
        <v>0</v>
      </c>
      <c r="I40" s="295">
        <v>13.5</v>
      </c>
      <c r="J40" s="297">
        <v>13.5</v>
      </c>
      <c r="K40" s="297">
        <v>0</v>
      </c>
      <c r="L40" s="299">
        <v>0</v>
      </c>
      <c r="M40" s="295">
        <v>13.5</v>
      </c>
      <c r="N40" s="297">
        <v>13.5</v>
      </c>
      <c r="O40" s="297">
        <v>0</v>
      </c>
      <c r="P40" s="301">
        <v>0</v>
      </c>
      <c r="Q40" s="295">
        <v>13.5</v>
      </c>
      <c r="R40" s="297">
        <v>13.5</v>
      </c>
      <c r="S40" s="297">
        <v>0</v>
      </c>
      <c r="T40" s="301">
        <v>0</v>
      </c>
      <c r="U40" s="81"/>
    </row>
    <row r="41" spans="1:21" s="2" customFormat="1" ht="11.25" x14ac:dyDescent="0.2">
      <c r="A41" s="211"/>
      <c r="B41" s="269"/>
      <c r="C41" s="207"/>
      <c r="D41" s="7" t="s">
        <v>60</v>
      </c>
      <c r="E41" s="295">
        <v>68.099999999999994</v>
      </c>
      <c r="F41" s="297">
        <v>68.099999999999994</v>
      </c>
      <c r="G41" s="297">
        <v>0</v>
      </c>
      <c r="H41" s="297">
        <v>0</v>
      </c>
      <c r="I41" s="295">
        <v>178</v>
      </c>
      <c r="J41" s="297">
        <v>50</v>
      </c>
      <c r="K41" s="297">
        <v>0</v>
      </c>
      <c r="L41" s="297">
        <v>128</v>
      </c>
      <c r="M41" s="295">
        <v>0</v>
      </c>
      <c r="N41" s="297">
        <v>0</v>
      </c>
      <c r="O41" s="297">
        <v>0</v>
      </c>
      <c r="P41" s="297">
        <v>0</v>
      </c>
      <c r="Q41" s="295">
        <v>0</v>
      </c>
      <c r="R41" s="297">
        <v>0</v>
      </c>
      <c r="S41" s="297">
        <v>0</v>
      </c>
      <c r="T41" s="301">
        <v>0</v>
      </c>
      <c r="U41" s="81"/>
    </row>
    <row r="42" spans="1:21" s="2" customFormat="1" ht="12" thickBot="1" x14ac:dyDescent="0.25">
      <c r="A42" s="212"/>
      <c r="B42" s="270"/>
      <c r="C42" s="208"/>
      <c r="D42" s="21" t="s">
        <v>64</v>
      </c>
      <c r="E42" s="309">
        <v>22.3</v>
      </c>
      <c r="F42" s="310">
        <v>22.3</v>
      </c>
      <c r="G42" s="310">
        <v>17</v>
      </c>
      <c r="H42" s="310">
        <v>0</v>
      </c>
      <c r="I42" s="309">
        <v>0</v>
      </c>
      <c r="J42" s="310">
        <v>0</v>
      </c>
      <c r="K42" s="310">
        <v>0</v>
      </c>
      <c r="L42" s="312">
        <v>0</v>
      </c>
      <c r="M42" s="313">
        <v>0</v>
      </c>
      <c r="N42" s="314">
        <v>0</v>
      </c>
      <c r="O42" s="314">
        <v>0</v>
      </c>
      <c r="P42" s="315">
        <v>0</v>
      </c>
      <c r="Q42" s="313">
        <v>0</v>
      </c>
      <c r="R42" s="314">
        <v>0</v>
      </c>
      <c r="S42" s="314">
        <v>0</v>
      </c>
      <c r="T42" s="315">
        <v>0</v>
      </c>
      <c r="U42" s="81"/>
    </row>
    <row r="43" spans="1:21" s="11" customFormat="1" ht="12" thickBot="1" x14ac:dyDescent="0.25">
      <c r="A43" s="203" t="s">
        <v>29</v>
      </c>
      <c r="B43" s="204"/>
      <c r="C43" s="204"/>
      <c r="D43" s="213"/>
      <c r="E43" s="68">
        <f>SUM(E34:E42)</f>
        <v>3240.6000000000004</v>
      </c>
      <c r="F43" s="69">
        <f t="shared" ref="F43:S43" si="4">SUM(F34:F42)</f>
        <v>3076.8</v>
      </c>
      <c r="G43" s="69">
        <f t="shared" si="4"/>
        <v>387.8</v>
      </c>
      <c r="H43" s="70">
        <f t="shared" si="4"/>
        <v>163.80000000000001</v>
      </c>
      <c r="I43" s="68">
        <f>SUM(I34:I42)</f>
        <v>11112.8</v>
      </c>
      <c r="J43" s="69">
        <f>SUM(J34:J42)</f>
        <v>2713.1</v>
      </c>
      <c r="K43" s="69">
        <f t="shared" si="4"/>
        <v>408.3</v>
      </c>
      <c r="L43" s="70">
        <f>SUM(L34:L42)</f>
        <v>8399.7000000000007</v>
      </c>
      <c r="M43" s="68">
        <f t="shared" si="4"/>
        <v>13706.699999999999</v>
      </c>
      <c r="N43" s="69">
        <f t="shared" si="4"/>
        <v>2507.3999999999996</v>
      </c>
      <c r="O43" s="69">
        <f t="shared" si="4"/>
        <v>384.79999999999995</v>
      </c>
      <c r="P43" s="70">
        <f t="shared" si="4"/>
        <v>11199.3</v>
      </c>
      <c r="Q43" s="68">
        <f t="shared" si="4"/>
        <v>3251.8</v>
      </c>
      <c r="R43" s="69">
        <f>SUM(R34:R42)</f>
        <v>954.5</v>
      </c>
      <c r="S43" s="69">
        <f t="shared" si="4"/>
        <v>384.79999999999995</v>
      </c>
      <c r="T43" s="70">
        <f>SUM(T34:T42)</f>
        <v>2297.3000000000002</v>
      </c>
      <c r="U43" s="81"/>
    </row>
    <row r="44" spans="1:21" s="2" customFormat="1" ht="12.75" customHeight="1" x14ac:dyDescent="0.2">
      <c r="A44" s="210">
        <v>2</v>
      </c>
      <c r="B44" s="221">
        <v>4</v>
      </c>
      <c r="C44" s="218" t="s">
        <v>21</v>
      </c>
      <c r="D44" s="6" t="s">
        <v>11</v>
      </c>
      <c r="E44" s="125">
        <v>386</v>
      </c>
      <c r="F44" s="133">
        <v>301.2</v>
      </c>
      <c r="G44" s="133">
        <v>179</v>
      </c>
      <c r="H44" s="134">
        <v>84.8</v>
      </c>
      <c r="I44" s="128">
        <v>347.29999999999995</v>
      </c>
      <c r="J44" s="136">
        <v>287.49999999999994</v>
      </c>
      <c r="K44" s="136">
        <v>197</v>
      </c>
      <c r="L44" s="136">
        <v>59.8</v>
      </c>
      <c r="M44" s="125">
        <v>312.19999999999993</v>
      </c>
      <c r="N44" s="133">
        <v>162.19999999999996</v>
      </c>
      <c r="O44" s="133">
        <v>108.3</v>
      </c>
      <c r="P44" s="134">
        <v>150</v>
      </c>
      <c r="Q44" s="125">
        <v>323.89999999999998</v>
      </c>
      <c r="R44" s="133">
        <v>173.89999999999995</v>
      </c>
      <c r="S44" s="133">
        <v>108.3</v>
      </c>
      <c r="T44" s="134">
        <v>150</v>
      </c>
      <c r="U44" s="81"/>
    </row>
    <row r="45" spans="1:21" s="2" customFormat="1" ht="12.75" customHeight="1" x14ac:dyDescent="0.2">
      <c r="A45" s="211"/>
      <c r="B45" s="222"/>
      <c r="C45" s="219"/>
      <c r="D45" s="7" t="s">
        <v>60</v>
      </c>
      <c r="E45" s="122">
        <v>178.3</v>
      </c>
      <c r="F45" s="123">
        <v>178.3</v>
      </c>
      <c r="G45" s="123">
        <v>102.3</v>
      </c>
      <c r="H45" s="124">
        <v>0</v>
      </c>
      <c r="I45" s="129">
        <v>200.3</v>
      </c>
      <c r="J45" s="130">
        <v>200.3</v>
      </c>
      <c r="K45" s="130">
        <v>115.7</v>
      </c>
      <c r="L45" s="131">
        <v>0</v>
      </c>
      <c r="M45" s="122">
        <v>197.3</v>
      </c>
      <c r="N45" s="123">
        <v>197.3</v>
      </c>
      <c r="O45" s="123">
        <v>110.4</v>
      </c>
      <c r="P45" s="124">
        <v>0</v>
      </c>
      <c r="Q45" s="122">
        <v>197.3</v>
      </c>
      <c r="R45" s="123">
        <v>197.3</v>
      </c>
      <c r="S45" s="123">
        <v>110.4</v>
      </c>
      <c r="T45" s="124">
        <v>0</v>
      </c>
      <c r="U45" s="81"/>
    </row>
    <row r="46" spans="1:21" s="2" customFormat="1" ht="12.75" customHeight="1" x14ac:dyDescent="0.2">
      <c r="A46" s="211"/>
      <c r="B46" s="222"/>
      <c r="C46" s="219"/>
      <c r="D46" s="7" t="s">
        <v>67</v>
      </c>
      <c r="E46" s="122">
        <v>25.5</v>
      </c>
      <c r="F46" s="123">
        <v>25.5</v>
      </c>
      <c r="G46" s="123">
        <v>0</v>
      </c>
      <c r="H46" s="124">
        <v>0</v>
      </c>
      <c r="I46" s="129">
        <v>61.3</v>
      </c>
      <c r="J46" s="130">
        <v>61.3</v>
      </c>
      <c r="K46" s="130">
        <v>0</v>
      </c>
      <c r="L46" s="131">
        <v>0</v>
      </c>
      <c r="M46" s="122">
        <v>37</v>
      </c>
      <c r="N46" s="123">
        <v>37</v>
      </c>
      <c r="O46" s="123">
        <v>0</v>
      </c>
      <c r="P46" s="124">
        <v>0</v>
      </c>
      <c r="Q46" s="122">
        <v>37.6</v>
      </c>
      <c r="R46" s="123">
        <v>37.6</v>
      </c>
      <c r="S46" s="123">
        <v>0</v>
      </c>
      <c r="T46" s="124">
        <v>0</v>
      </c>
      <c r="U46" s="81"/>
    </row>
    <row r="47" spans="1:21" s="2" customFormat="1" ht="12.75" customHeight="1" x14ac:dyDescent="0.2">
      <c r="A47" s="211"/>
      <c r="B47" s="222"/>
      <c r="C47" s="219"/>
      <c r="D47" s="7" t="s">
        <v>19</v>
      </c>
      <c r="E47" s="122">
        <v>49.7</v>
      </c>
      <c r="F47" s="123">
        <v>49.7</v>
      </c>
      <c r="G47" s="123">
        <v>0</v>
      </c>
      <c r="H47" s="124">
        <v>0</v>
      </c>
      <c r="I47" s="129">
        <v>1.8</v>
      </c>
      <c r="J47" s="130">
        <v>1.8</v>
      </c>
      <c r="K47" s="130"/>
      <c r="L47" s="131"/>
      <c r="M47" s="122"/>
      <c r="N47" s="123"/>
      <c r="O47" s="123"/>
      <c r="P47" s="124"/>
      <c r="Q47" s="122"/>
      <c r="R47" s="123"/>
      <c r="S47" s="123"/>
      <c r="T47" s="124"/>
      <c r="U47" s="81"/>
    </row>
    <row r="48" spans="1:21" s="2" customFormat="1" ht="12.75" customHeight="1" x14ac:dyDescent="0.2">
      <c r="A48" s="211"/>
      <c r="B48" s="222"/>
      <c r="C48" s="219"/>
      <c r="D48" s="7" t="s">
        <v>15</v>
      </c>
      <c r="E48" s="122">
        <v>4</v>
      </c>
      <c r="F48" s="123">
        <v>0.5</v>
      </c>
      <c r="G48" s="123">
        <v>0</v>
      </c>
      <c r="H48" s="124">
        <v>3.5</v>
      </c>
      <c r="I48" s="129">
        <v>8</v>
      </c>
      <c r="J48" s="130">
        <v>4.5</v>
      </c>
      <c r="K48" s="130">
        <v>0</v>
      </c>
      <c r="L48" s="131">
        <v>3.5</v>
      </c>
      <c r="M48" s="122">
        <v>4</v>
      </c>
      <c r="N48" s="123">
        <v>4</v>
      </c>
      <c r="O48" s="123"/>
      <c r="P48" s="124"/>
      <c r="Q48" s="122">
        <v>5</v>
      </c>
      <c r="R48" s="123">
        <v>5</v>
      </c>
      <c r="S48" s="123"/>
      <c r="T48" s="124"/>
      <c r="U48" s="81"/>
    </row>
    <row r="49" spans="1:21" s="2" customFormat="1" ht="12.75" customHeight="1" x14ac:dyDescent="0.2">
      <c r="A49" s="211"/>
      <c r="B49" s="222"/>
      <c r="C49" s="219"/>
      <c r="D49" s="7" t="s">
        <v>62</v>
      </c>
      <c r="E49" s="122">
        <v>69.599999999999994</v>
      </c>
      <c r="F49" s="123">
        <v>33</v>
      </c>
      <c r="G49" s="123">
        <v>3.5</v>
      </c>
      <c r="H49" s="124">
        <v>36.6</v>
      </c>
      <c r="I49" s="129">
        <v>17.7</v>
      </c>
      <c r="J49" s="130">
        <v>17.7</v>
      </c>
      <c r="K49" s="130">
        <v>0</v>
      </c>
      <c r="L49" s="131">
        <v>0</v>
      </c>
      <c r="M49" s="122">
        <v>0</v>
      </c>
      <c r="N49" s="123">
        <v>0</v>
      </c>
      <c r="O49" s="123">
        <v>0</v>
      </c>
      <c r="P49" s="124">
        <v>0</v>
      </c>
      <c r="Q49" s="122">
        <v>0</v>
      </c>
      <c r="R49" s="123">
        <v>0</v>
      </c>
      <c r="S49" s="123">
        <v>0</v>
      </c>
      <c r="T49" s="124">
        <v>0</v>
      </c>
      <c r="U49" s="81"/>
    </row>
    <row r="50" spans="1:21" s="2" customFormat="1" ht="12.75" customHeight="1" x14ac:dyDescent="0.2">
      <c r="A50" s="211"/>
      <c r="B50" s="222"/>
      <c r="C50" s="219"/>
      <c r="D50" s="7" t="s">
        <v>66</v>
      </c>
      <c r="E50" s="122">
        <v>12.321</v>
      </c>
      <c r="F50" s="123">
        <v>5.8209999999999997</v>
      </c>
      <c r="G50" s="123">
        <v>0.61499999999999999</v>
      </c>
      <c r="H50" s="124">
        <v>6.5</v>
      </c>
      <c r="I50" s="129">
        <v>3.2</v>
      </c>
      <c r="J50" s="130">
        <v>3.2</v>
      </c>
      <c r="K50" s="130">
        <v>0</v>
      </c>
      <c r="L50" s="131">
        <v>0</v>
      </c>
      <c r="M50" s="122">
        <v>0</v>
      </c>
      <c r="N50" s="123">
        <v>0</v>
      </c>
      <c r="O50" s="123">
        <v>0</v>
      </c>
      <c r="P50" s="124">
        <v>0</v>
      </c>
      <c r="Q50" s="122">
        <v>0</v>
      </c>
      <c r="R50" s="123">
        <v>0</v>
      </c>
      <c r="S50" s="123">
        <v>0</v>
      </c>
      <c r="T50" s="124">
        <v>0</v>
      </c>
      <c r="U50" s="81"/>
    </row>
    <row r="51" spans="1:21" s="2" customFormat="1" ht="12.75" customHeight="1" x14ac:dyDescent="0.2">
      <c r="A51" s="211"/>
      <c r="B51" s="222"/>
      <c r="C51" s="219"/>
      <c r="D51" s="7" t="s">
        <v>20</v>
      </c>
      <c r="E51" s="122">
        <v>80.400000000000006</v>
      </c>
      <c r="F51" s="123">
        <v>80.400000000000006</v>
      </c>
      <c r="G51" s="123">
        <v>56.4</v>
      </c>
      <c r="H51" s="124">
        <v>0</v>
      </c>
      <c r="I51" s="129">
        <v>84.3</v>
      </c>
      <c r="J51" s="130">
        <v>84.3</v>
      </c>
      <c r="K51" s="130">
        <v>59</v>
      </c>
      <c r="L51" s="131"/>
      <c r="M51" s="129">
        <v>80.400000000000006</v>
      </c>
      <c r="N51" s="123">
        <v>80.400000000000006</v>
      </c>
      <c r="O51" s="123">
        <v>56.4</v>
      </c>
      <c r="P51" s="124"/>
      <c r="Q51" s="129">
        <v>80.400000000000006</v>
      </c>
      <c r="R51" s="123">
        <v>80.400000000000006</v>
      </c>
      <c r="S51" s="123">
        <v>56.4</v>
      </c>
      <c r="T51" s="124"/>
      <c r="U51" s="81"/>
    </row>
    <row r="52" spans="1:21" s="2" customFormat="1" ht="12.75" customHeight="1" x14ac:dyDescent="0.2">
      <c r="A52" s="211"/>
      <c r="B52" s="222"/>
      <c r="C52" s="219"/>
      <c r="D52" s="7" t="s">
        <v>28</v>
      </c>
      <c r="E52" s="122">
        <v>20</v>
      </c>
      <c r="F52" s="123">
        <v>3.1</v>
      </c>
      <c r="G52" s="123">
        <v>0</v>
      </c>
      <c r="H52" s="124">
        <v>16.899999999999999</v>
      </c>
      <c r="I52" s="129">
        <v>0</v>
      </c>
      <c r="J52" s="130">
        <v>0</v>
      </c>
      <c r="K52" s="130">
        <v>0</v>
      </c>
      <c r="L52" s="131">
        <v>0</v>
      </c>
      <c r="M52" s="129">
        <v>0</v>
      </c>
      <c r="N52" s="123">
        <v>0</v>
      </c>
      <c r="O52" s="123">
        <v>0</v>
      </c>
      <c r="P52" s="124">
        <v>0</v>
      </c>
      <c r="Q52" s="129">
        <v>0</v>
      </c>
      <c r="R52" s="123">
        <v>0</v>
      </c>
      <c r="S52" s="123">
        <v>0</v>
      </c>
      <c r="T52" s="124">
        <v>0</v>
      </c>
      <c r="U52" s="81"/>
    </row>
    <row r="53" spans="1:21" s="2" customFormat="1" ht="13.5" customHeight="1" x14ac:dyDescent="0.2">
      <c r="A53" s="211"/>
      <c r="B53" s="222"/>
      <c r="C53" s="219"/>
      <c r="D53" s="7" t="s">
        <v>64</v>
      </c>
      <c r="E53" s="122"/>
      <c r="F53" s="123"/>
      <c r="G53" s="123"/>
      <c r="H53" s="124"/>
      <c r="I53" s="129">
        <v>1</v>
      </c>
      <c r="J53" s="130">
        <v>1</v>
      </c>
      <c r="K53" s="130">
        <v>0.8</v>
      </c>
      <c r="L53" s="131"/>
      <c r="M53" s="129"/>
      <c r="N53" s="123"/>
      <c r="O53" s="123"/>
      <c r="P53" s="124"/>
      <c r="Q53" s="129"/>
      <c r="R53" s="123"/>
      <c r="S53" s="123"/>
      <c r="T53" s="124"/>
      <c r="U53" s="81"/>
    </row>
    <row r="54" spans="1:21" s="2" customFormat="1" ht="13.5" customHeight="1" x14ac:dyDescent="0.2">
      <c r="A54" s="211"/>
      <c r="B54" s="222"/>
      <c r="C54" s="219"/>
      <c r="D54" s="7" t="s">
        <v>65</v>
      </c>
      <c r="E54" s="122"/>
      <c r="F54" s="123"/>
      <c r="G54" s="123"/>
      <c r="H54" s="124"/>
      <c r="I54" s="129"/>
      <c r="J54" s="130"/>
      <c r="K54" s="130"/>
      <c r="L54" s="131"/>
      <c r="M54" s="129"/>
      <c r="N54" s="123"/>
      <c r="O54" s="123"/>
      <c r="P54" s="124"/>
      <c r="Q54" s="129">
        <v>11.7</v>
      </c>
      <c r="R54" s="123">
        <v>11.7</v>
      </c>
      <c r="S54" s="123"/>
      <c r="T54" s="124"/>
      <c r="U54" s="81"/>
    </row>
    <row r="55" spans="1:21" s="2" customFormat="1" ht="13.5" customHeight="1" x14ac:dyDescent="0.2">
      <c r="A55" s="211"/>
      <c r="B55" s="222"/>
      <c r="C55" s="219"/>
      <c r="D55" s="7" t="s">
        <v>12</v>
      </c>
      <c r="E55" s="122"/>
      <c r="F55" s="123"/>
      <c r="G55" s="123"/>
      <c r="H55" s="124"/>
      <c r="I55" s="129"/>
      <c r="J55" s="130"/>
      <c r="K55" s="130"/>
      <c r="L55" s="131"/>
      <c r="M55" s="129"/>
      <c r="N55" s="123"/>
      <c r="O55" s="123"/>
      <c r="P55" s="124"/>
      <c r="Q55" s="129">
        <v>131.69999999999999</v>
      </c>
      <c r="R55" s="123">
        <v>131.69999999999999</v>
      </c>
      <c r="S55" s="123"/>
      <c r="T55" s="124"/>
      <c r="U55" s="81"/>
    </row>
    <row r="56" spans="1:21" s="83" customFormat="1" ht="13.5" customHeight="1" thickBot="1" x14ac:dyDescent="0.25">
      <c r="A56" s="212"/>
      <c r="B56" s="223"/>
      <c r="C56" s="220"/>
      <c r="D56" s="8" t="s">
        <v>95</v>
      </c>
      <c r="E56" s="135"/>
      <c r="F56" s="126"/>
      <c r="G56" s="126"/>
      <c r="H56" s="127"/>
      <c r="I56" s="137">
        <v>17</v>
      </c>
      <c r="J56" s="132">
        <v>0</v>
      </c>
      <c r="K56" s="132">
        <v>0</v>
      </c>
      <c r="L56" s="132">
        <v>17</v>
      </c>
      <c r="M56" s="137"/>
      <c r="N56" s="126"/>
      <c r="O56" s="126"/>
      <c r="P56" s="127"/>
      <c r="Q56" s="137"/>
      <c r="R56" s="126"/>
      <c r="S56" s="126"/>
      <c r="T56" s="127"/>
      <c r="U56" s="82"/>
    </row>
    <row r="57" spans="1:21" s="11" customFormat="1" ht="12" thickBot="1" x14ac:dyDescent="0.25">
      <c r="A57" s="203" t="s">
        <v>29</v>
      </c>
      <c r="B57" s="204"/>
      <c r="C57" s="204"/>
      <c r="D57" s="214"/>
      <c r="E57" s="88">
        <v>825.82100000000014</v>
      </c>
      <c r="F57" s="89">
        <v>677.52100000000007</v>
      </c>
      <c r="G57" s="89">
        <v>341.815</v>
      </c>
      <c r="H57" s="89">
        <v>148.30000000000001</v>
      </c>
      <c r="I57" s="88">
        <v>741.89999999999986</v>
      </c>
      <c r="J57" s="89">
        <v>661.59999999999991</v>
      </c>
      <c r="K57" s="89">
        <v>372.5</v>
      </c>
      <c r="L57" s="89">
        <v>80.3</v>
      </c>
      <c r="M57" s="88">
        <v>630.9</v>
      </c>
      <c r="N57" s="89">
        <v>480.9</v>
      </c>
      <c r="O57" s="89">
        <v>275.09999999999997</v>
      </c>
      <c r="P57" s="90">
        <v>150</v>
      </c>
      <c r="Q57" s="88">
        <v>787.59999999999991</v>
      </c>
      <c r="R57" s="89">
        <v>637.59999999999991</v>
      </c>
      <c r="S57" s="89">
        <v>275.09999999999997</v>
      </c>
      <c r="T57" s="91">
        <v>150</v>
      </c>
      <c r="U57" s="81"/>
    </row>
    <row r="58" spans="1:21" s="2" customFormat="1" ht="11.25" customHeight="1" x14ac:dyDescent="0.2">
      <c r="A58" s="210">
        <v>2</v>
      </c>
      <c r="B58" s="221">
        <v>5</v>
      </c>
      <c r="C58" s="218" t="s">
        <v>22</v>
      </c>
      <c r="D58" s="6" t="s">
        <v>11</v>
      </c>
      <c r="E58" s="138">
        <v>2563.5</v>
      </c>
      <c r="F58" s="139">
        <v>2445.9</v>
      </c>
      <c r="G58" s="139">
        <v>755.20000000000016</v>
      </c>
      <c r="H58" s="143">
        <v>117.6</v>
      </c>
      <c r="I58" s="138">
        <v>2817.4</v>
      </c>
      <c r="J58" s="139">
        <v>2572.1</v>
      </c>
      <c r="K58" s="139">
        <v>835.2</v>
      </c>
      <c r="L58" s="139">
        <v>245.3</v>
      </c>
      <c r="M58" s="138">
        <v>4780.4000000000005</v>
      </c>
      <c r="N58" s="139">
        <v>3847.5000000000009</v>
      </c>
      <c r="O58" s="139">
        <v>788.1</v>
      </c>
      <c r="P58" s="143">
        <v>932.9</v>
      </c>
      <c r="Q58" s="138">
        <v>3868.7000000000007</v>
      </c>
      <c r="R58" s="139">
        <v>3858.7000000000007</v>
      </c>
      <c r="S58" s="139">
        <v>786.4</v>
      </c>
      <c r="T58" s="143">
        <v>10</v>
      </c>
      <c r="U58" s="81"/>
    </row>
    <row r="59" spans="1:21" s="2" customFormat="1" ht="12.75" customHeight="1" x14ac:dyDescent="0.2">
      <c r="A59" s="211"/>
      <c r="B59" s="222"/>
      <c r="C59" s="219"/>
      <c r="D59" s="7" t="s">
        <v>69</v>
      </c>
      <c r="E59" s="140">
        <v>5611.3</v>
      </c>
      <c r="F59" s="141">
        <v>5611.3</v>
      </c>
      <c r="G59" s="141">
        <v>0</v>
      </c>
      <c r="H59" s="142">
        <v>0</v>
      </c>
      <c r="I59" s="140">
        <v>6085.47</v>
      </c>
      <c r="J59" s="141">
        <v>6085.47</v>
      </c>
      <c r="K59" s="141">
        <v>0</v>
      </c>
      <c r="L59" s="142">
        <v>0</v>
      </c>
      <c r="M59" s="140">
        <v>5833.5</v>
      </c>
      <c r="N59" s="141">
        <v>5833.5</v>
      </c>
      <c r="O59" s="141">
        <v>0</v>
      </c>
      <c r="P59" s="142">
        <v>0</v>
      </c>
      <c r="Q59" s="140">
        <v>5869.1</v>
      </c>
      <c r="R59" s="141">
        <v>5869.1</v>
      </c>
      <c r="S59" s="141">
        <v>0</v>
      </c>
      <c r="T59" s="142">
        <v>0</v>
      </c>
      <c r="U59" s="81"/>
    </row>
    <row r="60" spans="1:21" s="2" customFormat="1" ht="12.75" customHeight="1" x14ac:dyDescent="0.2">
      <c r="A60" s="211"/>
      <c r="B60" s="222"/>
      <c r="C60" s="219"/>
      <c r="D60" s="7" t="s">
        <v>60</v>
      </c>
      <c r="E60" s="140">
        <v>1280.7</v>
      </c>
      <c r="F60" s="141">
        <v>1273.8</v>
      </c>
      <c r="G60" s="141">
        <v>317.39999999999998</v>
      </c>
      <c r="H60" s="142">
        <v>6.9</v>
      </c>
      <c r="I60" s="140">
        <v>1288.7</v>
      </c>
      <c r="J60" s="141">
        <v>1288.7</v>
      </c>
      <c r="K60" s="141">
        <v>316</v>
      </c>
      <c r="L60" s="142">
        <v>0</v>
      </c>
      <c r="M60" s="140">
        <v>1174.7</v>
      </c>
      <c r="N60" s="141">
        <v>1174.7</v>
      </c>
      <c r="O60" s="141">
        <v>232.6</v>
      </c>
      <c r="P60" s="142">
        <v>0</v>
      </c>
      <c r="Q60" s="140">
        <v>1185.2</v>
      </c>
      <c r="R60" s="141">
        <v>1185.2</v>
      </c>
      <c r="S60" s="141">
        <v>232.6</v>
      </c>
      <c r="T60" s="142">
        <v>0</v>
      </c>
      <c r="U60" s="81"/>
    </row>
    <row r="61" spans="1:21" s="2" customFormat="1" ht="12.75" customHeight="1" x14ac:dyDescent="0.2">
      <c r="A61" s="211"/>
      <c r="B61" s="222"/>
      <c r="C61" s="219"/>
      <c r="D61" s="7" t="s">
        <v>12</v>
      </c>
      <c r="E61" s="140">
        <v>0</v>
      </c>
      <c r="F61" s="141">
        <v>0</v>
      </c>
      <c r="G61" s="141">
        <v>0</v>
      </c>
      <c r="H61" s="142">
        <v>0</v>
      </c>
      <c r="I61" s="140">
        <v>409.5</v>
      </c>
      <c r="J61" s="141">
        <v>86.1</v>
      </c>
      <c r="K61" s="141">
        <v>2.6</v>
      </c>
      <c r="L61" s="142">
        <v>323.39999999999998</v>
      </c>
      <c r="M61" s="140">
        <v>682.5</v>
      </c>
      <c r="N61" s="141">
        <v>124.9</v>
      </c>
      <c r="O61" s="141">
        <v>1.4</v>
      </c>
      <c r="P61" s="142">
        <v>557.6</v>
      </c>
      <c r="Q61" s="140">
        <v>100</v>
      </c>
      <c r="R61" s="141">
        <v>100</v>
      </c>
      <c r="S61" s="141">
        <v>0</v>
      </c>
      <c r="T61" s="142">
        <v>0</v>
      </c>
      <c r="U61" s="81"/>
    </row>
    <row r="62" spans="1:21" s="2" customFormat="1" ht="12.75" customHeight="1" x14ac:dyDescent="0.2">
      <c r="A62" s="211"/>
      <c r="B62" s="222"/>
      <c r="C62" s="219"/>
      <c r="D62" s="7" t="s">
        <v>63</v>
      </c>
      <c r="E62" s="140">
        <v>529.9</v>
      </c>
      <c r="F62" s="141">
        <v>529.9</v>
      </c>
      <c r="G62" s="141">
        <v>111.3</v>
      </c>
      <c r="H62" s="142">
        <v>0</v>
      </c>
      <c r="I62" s="140">
        <v>727.2</v>
      </c>
      <c r="J62" s="141">
        <v>544.20000000000005</v>
      </c>
      <c r="K62" s="141">
        <v>123</v>
      </c>
      <c r="L62" s="142">
        <v>183</v>
      </c>
      <c r="M62" s="140">
        <v>544.20000000000005</v>
      </c>
      <c r="N62" s="141">
        <v>544.20000000000005</v>
      </c>
      <c r="O62" s="141">
        <v>123</v>
      </c>
      <c r="P62" s="142">
        <v>0</v>
      </c>
      <c r="Q62" s="140">
        <v>544.20000000000005</v>
      </c>
      <c r="R62" s="141">
        <v>544.20000000000005</v>
      </c>
      <c r="S62" s="141">
        <v>123</v>
      </c>
      <c r="T62" s="142">
        <v>0</v>
      </c>
      <c r="U62" s="81"/>
    </row>
    <row r="63" spans="1:21" s="2" customFormat="1" ht="12.75" customHeight="1" x14ac:dyDescent="0.2">
      <c r="A63" s="211"/>
      <c r="B63" s="222"/>
      <c r="C63" s="219"/>
      <c r="D63" s="7" t="s">
        <v>15</v>
      </c>
      <c r="E63" s="140">
        <v>885.5</v>
      </c>
      <c r="F63" s="141">
        <v>885</v>
      </c>
      <c r="G63" s="141">
        <v>434.1</v>
      </c>
      <c r="H63" s="142">
        <v>0.5</v>
      </c>
      <c r="I63" s="140">
        <v>979.5</v>
      </c>
      <c r="J63" s="141">
        <v>970.3</v>
      </c>
      <c r="K63" s="141">
        <v>497</v>
      </c>
      <c r="L63" s="142">
        <v>9.1999999999999993</v>
      </c>
      <c r="M63" s="140">
        <v>904.5</v>
      </c>
      <c r="N63" s="141">
        <v>904.5</v>
      </c>
      <c r="O63" s="141">
        <v>479</v>
      </c>
      <c r="P63" s="142">
        <v>0</v>
      </c>
      <c r="Q63" s="140">
        <v>904.5</v>
      </c>
      <c r="R63" s="141">
        <v>904.5</v>
      </c>
      <c r="S63" s="141">
        <v>479</v>
      </c>
      <c r="T63" s="142">
        <v>0</v>
      </c>
      <c r="U63" s="81"/>
    </row>
    <row r="64" spans="1:21" s="2" customFormat="1" ht="12.75" customHeight="1" x14ac:dyDescent="0.2">
      <c r="A64" s="211"/>
      <c r="B64" s="222"/>
      <c r="C64" s="219"/>
      <c r="D64" s="7" t="s">
        <v>50</v>
      </c>
      <c r="E64" s="140">
        <v>4.0999999999999996</v>
      </c>
      <c r="F64" s="141">
        <v>4.0999999999999996</v>
      </c>
      <c r="G64" s="141">
        <v>0</v>
      </c>
      <c r="H64" s="142">
        <v>0</v>
      </c>
      <c r="I64" s="140">
        <v>3.6</v>
      </c>
      <c r="J64" s="141">
        <v>3.6</v>
      </c>
      <c r="K64" s="141">
        <v>0</v>
      </c>
      <c r="L64" s="142">
        <v>0</v>
      </c>
      <c r="M64" s="140">
        <v>0</v>
      </c>
      <c r="N64" s="141">
        <v>0</v>
      </c>
      <c r="O64" s="141">
        <v>0</v>
      </c>
      <c r="P64" s="142">
        <v>0</v>
      </c>
      <c r="Q64" s="140">
        <v>0</v>
      </c>
      <c r="R64" s="141">
        <v>0</v>
      </c>
      <c r="S64" s="141">
        <v>0</v>
      </c>
      <c r="T64" s="142">
        <v>0</v>
      </c>
      <c r="U64" s="81"/>
    </row>
    <row r="65" spans="1:21" s="2" customFormat="1" ht="13.5" customHeight="1" x14ac:dyDescent="0.2">
      <c r="A65" s="211"/>
      <c r="B65" s="222"/>
      <c r="C65" s="219"/>
      <c r="D65" s="7" t="s">
        <v>64</v>
      </c>
      <c r="E65" s="140">
        <v>1.9</v>
      </c>
      <c r="F65" s="141">
        <v>1.9</v>
      </c>
      <c r="G65" s="141">
        <v>1.4</v>
      </c>
      <c r="H65" s="142">
        <v>0</v>
      </c>
      <c r="I65" s="140">
        <v>9.1</v>
      </c>
      <c r="J65" s="141">
        <v>9.1</v>
      </c>
      <c r="K65" s="141">
        <v>7</v>
      </c>
      <c r="L65" s="142">
        <v>0</v>
      </c>
      <c r="M65" s="140">
        <v>0</v>
      </c>
      <c r="N65" s="141">
        <v>0</v>
      </c>
      <c r="O65" s="141">
        <v>0</v>
      </c>
      <c r="P65" s="142">
        <v>0</v>
      </c>
      <c r="Q65" s="140">
        <v>0</v>
      </c>
      <c r="R65" s="141">
        <v>0</v>
      </c>
      <c r="S65" s="141">
        <v>0</v>
      </c>
      <c r="T65" s="142">
        <v>0</v>
      </c>
      <c r="U65" s="81"/>
    </row>
    <row r="66" spans="1:21" s="83" customFormat="1" ht="13.5" customHeight="1" thickBot="1" x14ac:dyDescent="0.25">
      <c r="A66" s="212"/>
      <c r="B66" s="223"/>
      <c r="C66" s="220"/>
      <c r="D66" s="8" t="s">
        <v>13</v>
      </c>
      <c r="E66" s="144"/>
      <c r="F66" s="145"/>
      <c r="G66" s="145"/>
      <c r="H66" s="146"/>
      <c r="I66" s="144">
        <v>98</v>
      </c>
      <c r="J66" s="145">
        <v>0</v>
      </c>
      <c r="K66" s="145">
        <v>0</v>
      </c>
      <c r="L66" s="145">
        <v>98</v>
      </c>
      <c r="M66" s="144"/>
      <c r="N66" s="145"/>
      <c r="O66" s="145"/>
      <c r="P66" s="146"/>
      <c r="Q66" s="144"/>
      <c r="R66" s="145"/>
      <c r="S66" s="145"/>
      <c r="T66" s="146"/>
      <c r="U66" s="82"/>
    </row>
    <row r="67" spans="1:21" s="11" customFormat="1" ht="12" thickBot="1" x14ac:dyDescent="0.25">
      <c r="A67" s="203" t="s">
        <v>29</v>
      </c>
      <c r="B67" s="204"/>
      <c r="C67" s="204"/>
      <c r="D67" s="209"/>
      <c r="E67" s="63">
        <f t="shared" ref="E67:T67" si="5">SUM(E58:E65)</f>
        <v>10876.9</v>
      </c>
      <c r="F67" s="64">
        <f t="shared" si="5"/>
        <v>10751.9</v>
      </c>
      <c r="G67" s="64">
        <f t="shared" si="5"/>
        <v>1619.4</v>
      </c>
      <c r="H67" s="65">
        <f t="shared" si="5"/>
        <v>125</v>
      </c>
      <c r="I67" s="63">
        <f>SUM(I58:I66)</f>
        <v>12418.470000000003</v>
      </c>
      <c r="J67" s="64">
        <f>SUM(J58:J66)</f>
        <v>11559.570000000002</v>
      </c>
      <c r="K67" s="64">
        <f>SUM(K58:K66)</f>
        <v>1780.8</v>
      </c>
      <c r="L67" s="65">
        <f>SUM(L58:L66)</f>
        <v>858.90000000000009</v>
      </c>
      <c r="M67" s="63">
        <f t="shared" si="5"/>
        <v>13919.800000000003</v>
      </c>
      <c r="N67" s="64">
        <f>SUM(N58:N65)</f>
        <v>12429.300000000001</v>
      </c>
      <c r="O67" s="64">
        <f t="shared" si="5"/>
        <v>1624.1</v>
      </c>
      <c r="P67" s="65">
        <f t="shared" si="5"/>
        <v>1490.5</v>
      </c>
      <c r="Q67" s="63">
        <f t="shared" si="5"/>
        <v>12471.700000000003</v>
      </c>
      <c r="R67" s="64">
        <f>SUM(R58:R65)</f>
        <v>12461.700000000003</v>
      </c>
      <c r="S67" s="64">
        <f t="shared" si="5"/>
        <v>1621</v>
      </c>
      <c r="T67" s="65">
        <f t="shared" si="5"/>
        <v>10</v>
      </c>
      <c r="U67" s="81"/>
    </row>
    <row r="68" spans="1:21" s="2" customFormat="1" ht="11.25" customHeight="1" x14ac:dyDescent="0.2">
      <c r="A68" s="210">
        <v>1</v>
      </c>
      <c r="B68" s="215" t="s">
        <v>43</v>
      </c>
      <c r="C68" s="206" t="s">
        <v>23</v>
      </c>
      <c r="D68" s="6" t="s">
        <v>11</v>
      </c>
      <c r="E68" s="147">
        <v>1217.4000000000001</v>
      </c>
      <c r="F68" s="148">
        <v>605.09999999999991</v>
      </c>
      <c r="G68" s="148">
        <v>0</v>
      </c>
      <c r="H68" s="148">
        <v>612.30000000000007</v>
      </c>
      <c r="I68" s="149">
        <v>1274.6999999999998</v>
      </c>
      <c r="J68" s="148">
        <v>856.8</v>
      </c>
      <c r="K68" s="148">
        <v>0</v>
      </c>
      <c r="L68" s="148">
        <v>417.9</v>
      </c>
      <c r="M68" s="149">
        <v>2784.6000000000004</v>
      </c>
      <c r="N68" s="148">
        <v>874.5</v>
      </c>
      <c r="O68" s="148">
        <v>0</v>
      </c>
      <c r="P68" s="148">
        <v>1910.1000000000001</v>
      </c>
      <c r="Q68" s="149">
        <v>2497.5</v>
      </c>
      <c r="R68" s="148">
        <v>1234.5</v>
      </c>
      <c r="S68" s="148">
        <v>0</v>
      </c>
      <c r="T68" s="148">
        <v>1263</v>
      </c>
      <c r="U68" s="81"/>
    </row>
    <row r="69" spans="1:21" s="2" customFormat="1" ht="11.25" x14ac:dyDescent="0.2">
      <c r="A69" s="211"/>
      <c r="B69" s="216"/>
      <c r="C69" s="207"/>
      <c r="D69" s="7" t="s">
        <v>17</v>
      </c>
      <c r="E69" s="150">
        <v>1763</v>
      </c>
      <c r="F69" s="151">
        <v>525.6</v>
      </c>
      <c r="G69" s="151">
        <v>0</v>
      </c>
      <c r="H69" s="151">
        <v>1237.4000000000001</v>
      </c>
      <c r="I69" s="150">
        <v>2430</v>
      </c>
      <c r="J69" s="151">
        <v>635.30000000000007</v>
      </c>
      <c r="K69" s="151">
        <v>0</v>
      </c>
      <c r="L69" s="151">
        <v>1794.6999999999998</v>
      </c>
      <c r="M69" s="150">
        <v>2875.2</v>
      </c>
      <c r="N69" s="151">
        <v>501.2</v>
      </c>
      <c r="O69" s="151">
        <v>0</v>
      </c>
      <c r="P69" s="151">
        <v>2374</v>
      </c>
      <c r="Q69" s="150">
        <v>1886.8000000000002</v>
      </c>
      <c r="R69" s="151">
        <v>502.4</v>
      </c>
      <c r="S69" s="151">
        <v>0</v>
      </c>
      <c r="T69" s="160">
        <v>1384.4</v>
      </c>
      <c r="U69" s="81"/>
    </row>
    <row r="70" spans="1:21" s="2" customFormat="1" ht="11.25" x14ac:dyDescent="0.2">
      <c r="A70" s="211"/>
      <c r="B70" s="216"/>
      <c r="C70" s="207"/>
      <c r="D70" s="7" t="s">
        <v>19</v>
      </c>
      <c r="E70" s="152">
        <v>60</v>
      </c>
      <c r="F70" s="153">
        <v>0</v>
      </c>
      <c r="G70" s="153">
        <v>0</v>
      </c>
      <c r="H70" s="153">
        <v>60</v>
      </c>
      <c r="I70" s="152">
        <v>0</v>
      </c>
      <c r="J70" s="153">
        <v>0</v>
      </c>
      <c r="K70" s="153">
        <v>0</v>
      </c>
      <c r="L70" s="153">
        <v>0</v>
      </c>
      <c r="M70" s="152">
        <v>0</v>
      </c>
      <c r="N70" s="153">
        <v>0</v>
      </c>
      <c r="O70" s="153">
        <v>0</v>
      </c>
      <c r="P70" s="154">
        <v>0</v>
      </c>
      <c r="Q70" s="152">
        <v>0</v>
      </c>
      <c r="R70" s="153">
        <v>0</v>
      </c>
      <c r="S70" s="153">
        <v>0</v>
      </c>
      <c r="T70" s="154">
        <v>0</v>
      </c>
      <c r="U70" s="81"/>
    </row>
    <row r="71" spans="1:21" s="2" customFormat="1" ht="11.25" x14ac:dyDescent="0.2">
      <c r="A71" s="211"/>
      <c r="B71" s="216"/>
      <c r="C71" s="207"/>
      <c r="D71" s="7" t="s">
        <v>12</v>
      </c>
      <c r="E71" s="152">
        <v>0</v>
      </c>
      <c r="F71" s="153">
        <v>0</v>
      </c>
      <c r="G71" s="153">
        <v>0</v>
      </c>
      <c r="H71" s="153">
        <v>0</v>
      </c>
      <c r="I71" s="152">
        <v>0</v>
      </c>
      <c r="J71" s="153">
        <v>0</v>
      </c>
      <c r="K71" s="153">
        <v>0</v>
      </c>
      <c r="L71" s="153">
        <v>0</v>
      </c>
      <c r="M71" s="152">
        <v>2237.4</v>
      </c>
      <c r="N71" s="153">
        <v>0</v>
      </c>
      <c r="O71" s="153">
        <v>0</v>
      </c>
      <c r="P71" s="153">
        <v>2237.4</v>
      </c>
      <c r="Q71" s="152">
        <v>0</v>
      </c>
      <c r="R71" s="153">
        <v>0</v>
      </c>
      <c r="S71" s="153">
        <v>0</v>
      </c>
      <c r="T71" s="154">
        <v>0</v>
      </c>
      <c r="U71" s="81"/>
    </row>
    <row r="72" spans="1:21" s="2" customFormat="1" ht="11.25" x14ac:dyDescent="0.2">
      <c r="A72" s="211"/>
      <c r="B72" s="216"/>
      <c r="C72" s="207"/>
      <c r="D72" s="7" t="s">
        <v>65</v>
      </c>
      <c r="E72" s="152"/>
      <c r="F72" s="153">
        <v>0</v>
      </c>
      <c r="G72" s="153">
        <v>0</v>
      </c>
      <c r="H72" s="153">
        <v>0</v>
      </c>
      <c r="I72" s="152"/>
      <c r="J72" s="153">
        <v>0</v>
      </c>
      <c r="K72" s="153">
        <v>0</v>
      </c>
      <c r="L72" s="153">
        <v>0</v>
      </c>
      <c r="M72" s="152">
        <v>120.8</v>
      </c>
      <c r="N72" s="153">
        <v>0</v>
      </c>
      <c r="O72" s="153">
        <v>0</v>
      </c>
      <c r="P72" s="153">
        <v>120.8</v>
      </c>
      <c r="Q72" s="152">
        <v>0</v>
      </c>
      <c r="R72" s="153">
        <v>0</v>
      </c>
      <c r="S72" s="153">
        <v>0</v>
      </c>
      <c r="T72" s="154">
        <v>0</v>
      </c>
      <c r="U72" s="81"/>
    </row>
    <row r="73" spans="1:21" s="2" customFormat="1" ht="11.25" x14ac:dyDescent="0.2">
      <c r="A73" s="211"/>
      <c r="B73" s="216"/>
      <c r="C73" s="207"/>
      <c r="D73" s="7" t="s">
        <v>63</v>
      </c>
      <c r="E73" s="152"/>
      <c r="F73" s="153">
        <v>0</v>
      </c>
      <c r="G73" s="153">
        <v>0</v>
      </c>
      <c r="H73" s="153">
        <v>0</v>
      </c>
      <c r="I73" s="152">
        <v>184</v>
      </c>
      <c r="J73" s="153">
        <v>0</v>
      </c>
      <c r="K73" s="153">
        <v>0</v>
      </c>
      <c r="L73" s="153">
        <v>184</v>
      </c>
      <c r="M73" s="152">
        <v>176</v>
      </c>
      <c r="N73" s="153">
        <v>0</v>
      </c>
      <c r="O73" s="153">
        <v>0</v>
      </c>
      <c r="P73" s="153">
        <v>176</v>
      </c>
      <c r="Q73" s="152">
        <v>176</v>
      </c>
      <c r="R73" s="153">
        <v>0</v>
      </c>
      <c r="S73" s="153">
        <v>0</v>
      </c>
      <c r="T73" s="154">
        <v>176</v>
      </c>
      <c r="U73" s="81"/>
    </row>
    <row r="74" spans="1:21" s="2" customFormat="1" ht="12" thickBot="1" x14ac:dyDescent="0.25">
      <c r="A74" s="212"/>
      <c r="B74" s="217"/>
      <c r="C74" s="208"/>
      <c r="D74" s="7" t="s">
        <v>28</v>
      </c>
      <c r="E74" s="155">
        <v>60.2</v>
      </c>
      <c r="F74" s="156"/>
      <c r="G74" s="156"/>
      <c r="H74" s="156">
        <v>60.2</v>
      </c>
      <c r="I74" s="152">
        <v>15.2</v>
      </c>
      <c r="J74" s="156"/>
      <c r="K74" s="156"/>
      <c r="L74" s="156">
        <v>15.2</v>
      </c>
      <c r="M74" s="157"/>
      <c r="N74" s="158"/>
      <c r="O74" s="158"/>
      <c r="P74" s="159">
        <v>0</v>
      </c>
      <c r="Q74" s="157"/>
      <c r="R74" s="158"/>
      <c r="S74" s="158"/>
      <c r="T74" s="159">
        <v>0</v>
      </c>
      <c r="U74" s="81"/>
    </row>
    <row r="75" spans="1:21" s="11" customFormat="1" ht="12" thickBot="1" x14ac:dyDescent="0.25">
      <c r="A75" s="203" t="s">
        <v>29</v>
      </c>
      <c r="B75" s="204"/>
      <c r="C75" s="204"/>
      <c r="D75" s="205"/>
      <c r="E75" s="31">
        <f t="shared" ref="E75:T75" si="6">SUM(E68:E74)</f>
        <v>3100.6</v>
      </c>
      <c r="F75" s="32">
        <f t="shared" si="6"/>
        <v>1130.6999999999998</v>
      </c>
      <c r="G75" s="32">
        <f t="shared" si="6"/>
        <v>0</v>
      </c>
      <c r="H75" s="33">
        <f t="shared" si="6"/>
        <v>1969.9000000000003</v>
      </c>
      <c r="I75" s="31">
        <f>SUM(I68:I74)</f>
        <v>3903.8999999999996</v>
      </c>
      <c r="J75" s="32">
        <f t="shared" si="6"/>
        <v>1492.1</v>
      </c>
      <c r="K75" s="32">
        <f t="shared" si="6"/>
        <v>0</v>
      </c>
      <c r="L75" s="33">
        <f t="shared" si="6"/>
        <v>2411.7999999999997</v>
      </c>
      <c r="M75" s="31">
        <f t="shared" si="6"/>
        <v>8194</v>
      </c>
      <c r="N75" s="32">
        <f t="shared" si="6"/>
        <v>1375.7</v>
      </c>
      <c r="O75" s="32">
        <f t="shared" si="6"/>
        <v>0</v>
      </c>
      <c r="P75" s="33">
        <f t="shared" si="6"/>
        <v>6818.3</v>
      </c>
      <c r="Q75" s="31">
        <f t="shared" si="6"/>
        <v>4560.3</v>
      </c>
      <c r="R75" s="32">
        <f t="shared" si="6"/>
        <v>1736.9</v>
      </c>
      <c r="S75" s="32">
        <f t="shared" si="6"/>
        <v>0</v>
      </c>
      <c r="T75" s="33">
        <f t="shared" si="6"/>
        <v>2823.4</v>
      </c>
      <c r="U75" s="81"/>
    </row>
    <row r="76" spans="1:21" s="2" customFormat="1" ht="11.25" customHeight="1" x14ac:dyDescent="0.2">
      <c r="A76" s="210">
        <v>3</v>
      </c>
      <c r="B76" s="268">
        <v>7</v>
      </c>
      <c r="C76" s="206" t="s">
        <v>24</v>
      </c>
      <c r="D76" s="6" t="s">
        <v>11</v>
      </c>
      <c r="E76" s="161">
        <v>2645</v>
      </c>
      <c r="F76" s="162">
        <v>2116.7000000000003</v>
      </c>
      <c r="G76" s="162">
        <v>1206.5999999999999</v>
      </c>
      <c r="H76" s="162">
        <v>528.29999999999995</v>
      </c>
      <c r="I76" s="161">
        <v>2743.9999999999995</v>
      </c>
      <c r="J76" s="162">
        <v>2323.8999999999996</v>
      </c>
      <c r="K76" s="162">
        <v>1352.4</v>
      </c>
      <c r="L76" s="162">
        <v>420.1</v>
      </c>
      <c r="M76" s="161">
        <v>3041.9</v>
      </c>
      <c r="N76" s="162">
        <v>2328.5</v>
      </c>
      <c r="O76" s="162">
        <v>1304.0999999999999</v>
      </c>
      <c r="P76" s="162">
        <v>713.4</v>
      </c>
      <c r="Q76" s="161">
        <v>2724.2999999999997</v>
      </c>
      <c r="R76" s="162">
        <v>2125.6999999999998</v>
      </c>
      <c r="S76" s="162">
        <v>1304.0999999999999</v>
      </c>
      <c r="T76" s="171">
        <v>598.6</v>
      </c>
      <c r="U76" s="81"/>
    </row>
    <row r="77" spans="1:21" s="2" customFormat="1" ht="11.25" x14ac:dyDescent="0.2">
      <c r="A77" s="211"/>
      <c r="B77" s="269"/>
      <c r="C77" s="207"/>
      <c r="D77" s="7" t="s">
        <v>15</v>
      </c>
      <c r="E77" s="163">
        <v>170.3</v>
      </c>
      <c r="F77" s="164">
        <v>153.60000000000002</v>
      </c>
      <c r="G77" s="164">
        <v>4.5</v>
      </c>
      <c r="H77" s="164">
        <v>16.7</v>
      </c>
      <c r="I77" s="163">
        <v>244</v>
      </c>
      <c r="J77" s="164">
        <v>226.7</v>
      </c>
      <c r="K77" s="164">
        <v>37.700000000000003</v>
      </c>
      <c r="L77" s="164">
        <v>17.3</v>
      </c>
      <c r="M77" s="163">
        <v>274.5</v>
      </c>
      <c r="N77" s="164">
        <v>274.5</v>
      </c>
      <c r="O77" s="164">
        <v>27.1</v>
      </c>
      <c r="P77" s="164">
        <v>0</v>
      </c>
      <c r="Q77" s="163">
        <v>274.5</v>
      </c>
      <c r="R77" s="164">
        <v>274.5</v>
      </c>
      <c r="S77" s="164">
        <v>27.1</v>
      </c>
      <c r="T77" s="165">
        <v>0</v>
      </c>
      <c r="U77" s="81"/>
    </row>
    <row r="78" spans="1:21" s="2" customFormat="1" ht="11.25" x14ac:dyDescent="0.2">
      <c r="A78" s="211"/>
      <c r="B78" s="269"/>
      <c r="C78" s="207"/>
      <c r="D78" s="7" t="s">
        <v>53</v>
      </c>
      <c r="E78" s="163">
        <v>0.4</v>
      </c>
      <c r="F78" s="164">
        <v>0.4</v>
      </c>
      <c r="G78" s="164"/>
      <c r="H78" s="164"/>
      <c r="I78" s="163"/>
      <c r="J78" s="164"/>
      <c r="K78" s="164"/>
      <c r="L78" s="164"/>
      <c r="M78" s="163"/>
      <c r="N78" s="164"/>
      <c r="O78" s="164"/>
      <c r="P78" s="165"/>
      <c r="Q78" s="163"/>
      <c r="R78" s="164"/>
      <c r="S78" s="164"/>
      <c r="T78" s="165"/>
      <c r="U78" s="81"/>
    </row>
    <row r="79" spans="1:21" s="2" customFormat="1" ht="11.25" x14ac:dyDescent="0.2">
      <c r="A79" s="211"/>
      <c r="B79" s="269"/>
      <c r="C79" s="207"/>
      <c r="D79" s="7" t="s">
        <v>12</v>
      </c>
      <c r="E79" s="163">
        <v>0</v>
      </c>
      <c r="F79" s="164">
        <v>0</v>
      </c>
      <c r="G79" s="164">
        <v>0</v>
      </c>
      <c r="H79" s="164">
        <v>0</v>
      </c>
      <c r="I79" s="163">
        <v>0</v>
      </c>
      <c r="J79" s="164">
        <v>0</v>
      </c>
      <c r="K79" s="164">
        <v>0</v>
      </c>
      <c r="L79" s="164">
        <v>0</v>
      </c>
      <c r="M79" s="163">
        <v>426.2</v>
      </c>
      <c r="N79" s="164">
        <v>0</v>
      </c>
      <c r="O79" s="164">
        <v>0</v>
      </c>
      <c r="P79" s="164">
        <v>426.2</v>
      </c>
      <c r="Q79" s="163">
        <v>100</v>
      </c>
      <c r="R79" s="164">
        <v>0</v>
      </c>
      <c r="S79" s="164">
        <v>0</v>
      </c>
      <c r="T79" s="165">
        <v>100</v>
      </c>
      <c r="U79" s="81"/>
    </row>
    <row r="80" spans="1:21" s="2" customFormat="1" ht="11.25" x14ac:dyDescent="0.2">
      <c r="A80" s="211"/>
      <c r="B80" s="269"/>
      <c r="C80" s="207"/>
      <c r="D80" s="7" t="s">
        <v>68</v>
      </c>
      <c r="E80" s="163">
        <v>65.3</v>
      </c>
      <c r="F80" s="164">
        <v>0</v>
      </c>
      <c r="G80" s="164">
        <v>0</v>
      </c>
      <c r="H80" s="164">
        <v>65.3</v>
      </c>
      <c r="I80" s="163">
        <v>0</v>
      </c>
      <c r="J80" s="164">
        <v>0</v>
      </c>
      <c r="K80" s="164">
        <v>0</v>
      </c>
      <c r="L80" s="164">
        <v>0</v>
      </c>
      <c r="M80" s="163">
        <v>74.599999999999994</v>
      </c>
      <c r="N80" s="164">
        <v>0</v>
      </c>
      <c r="O80" s="164">
        <v>0</v>
      </c>
      <c r="P80" s="165">
        <v>74.599999999999994</v>
      </c>
      <c r="Q80" s="163">
        <v>0</v>
      </c>
      <c r="R80" s="164">
        <v>0</v>
      </c>
      <c r="S80" s="164">
        <v>0</v>
      </c>
      <c r="T80" s="165">
        <v>0</v>
      </c>
      <c r="U80" s="81"/>
    </row>
    <row r="81" spans="1:21" s="2" customFormat="1" ht="11.25" x14ac:dyDescent="0.2">
      <c r="A81" s="211"/>
      <c r="B81" s="269"/>
      <c r="C81" s="207"/>
      <c r="D81" s="7" t="s">
        <v>13</v>
      </c>
      <c r="E81" s="163"/>
      <c r="F81" s="169"/>
      <c r="G81" s="169"/>
      <c r="H81" s="164"/>
      <c r="I81" s="166">
        <v>183.9</v>
      </c>
      <c r="J81" s="164"/>
      <c r="K81" s="164"/>
      <c r="L81" s="164">
        <v>183.9</v>
      </c>
      <c r="M81" s="166">
        <v>50</v>
      </c>
      <c r="N81" s="164">
        <v>0</v>
      </c>
      <c r="O81" s="164">
        <v>0</v>
      </c>
      <c r="P81" s="164">
        <v>50</v>
      </c>
      <c r="Q81" s="166">
        <v>1000</v>
      </c>
      <c r="R81" s="164">
        <v>0</v>
      </c>
      <c r="S81" s="164">
        <v>0</v>
      </c>
      <c r="T81" s="165">
        <v>1000</v>
      </c>
      <c r="U81" s="81"/>
    </row>
    <row r="82" spans="1:21" s="2" customFormat="1" ht="11.25" x14ac:dyDescent="0.2">
      <c r="A82" s="211"/>
      <c r="B82" s="269"/>
      <c r="C82" s="207"/>
      <c r="D82" s="7" t="s">
        <v>63</v>
      </c>
      <c r="E82" s="163">
        <v>0</v>
      </c>
      <c r="F82" s="169">
        <v>0</v>
      </c>
      <c r="G82" s="169">
        <v>0</v>
      </c>
      <c r="H82" s="169">
        <v>0</v>
      </c>
      <c r="I82" s="163">
        <v>0</v>
      </c>
      <c r="J82" s="169">
        <v>0</v>
      </c>
      <c r="K82" s="169">
        <v>0</v>
      </c>
      <c r="L82" s="169">
        <v>0</v>
      </c>
      <c r="M82" s="163">
        <v>0</v>
      </c>
      <c r="N82" s="169">
        <v>0</v>
      </c>
      <c r="O82" s="169">
        <v>0</v>
      </c>
      <c r="P82" s="169">
        <v>0</v>
      </c>
      <c r="Q82" s="163">
        <v>0</v>
      </c>
      <c r="R82" s="169">
        <v>0</v>
      </c>
      <c r="S82" s="169">
        <v>0</v>
      </c>
      <c r="T82" s="170">
        <v>0</v>
      </c>
      <c r="U82" s="81"/>
    </row>
    <row r="83" spans="1:21" s="2" customFormat="1" ht="11.25" x14ac:dyDescent="0.2">
      <c r="A83" s="211"/>
      <c r="B83" s="269"/>
      <c r="C83" s="207"/>
      <c r="D83" s="7" t="s">
        <v>64</v>
      </c>
      <c r="E83" s="168">
        <v>10.1</v>
      </c>
      <c r="F83" s="169">
        <v>10.1</v>
      </c>
      <c r="G83" s="169">
        <v>7.7000000000000011</v>
      </c>
      <c r="H83" s="169">
        <v>0</v>
      </c>
      <c r="I83" s="168">
        <v>8.6</v>
      </c>
      <c r="J83" s="169">
        <v>8.6</v>
      </c>
      <c r="K83" s="169">
        <v>6.6000000000000005</v>
      </c>
      <c r="L83" s="169">
        <v>0</v>
      </c>
      <c r="M83" s="168">
        <v>0</v>
      </c>
      <c r="N83" s="169">
        <v>0</v>
      </c>
      <c r="O83" s="169">
        <v>0</v>
      </c>
      <c r="P83" s="169">
        <v>0</v>
      </c>
      <c r="Q83" s="168">
        <v>0</v>
      </c>
      <c r="R83" s="169">
        <v>0</v>
      </c>
      <c r="S83" s="169">
        <v>0</v>
      </c>
      <c r="T83" s="170">
        <v>0</v>
      </c>
      <c r="U83" s="81"/>
    </row>
    <row r="84" spans="1:21" s="2" customFormat="1" ht="12" thickBot="1" x14ac:dyDescent="0.25">
      <c r="A84" s="212"/>
      <c r="B84" s="270"/>
      <c r="C84" s="208"/>
      <c r="D84" s="7" t="s">
        <v>60</v>
      </c>
      <c r="E84" s="168">
        <v>81.17</v>
      </c>
      <c r="F84" s="169">
        <v>70.97</v>
      </c>
      <c r="G84" s="169">
        <v>53.573</v>
      </c>
      <c r="H84" s="169">
        <v>10.199999999999999</v>
      </c>
      <c r="I84" s="168">
        <v>0</v>
      </c>
      <c r="J84" s="169">
        <v>0</v>
      </c>
      <c r="K84" s="169">
        <v>0</v>
      </c>
      <c r="L84" s="169">
        <v>0</v>
      </c>
      <c r="M84" s="168">
        <v>0</v>
      </c>
      <c r="N84" s="169">
        <v>0</v>
      </c>
      <c r="O84" s="169">
        <v>0</v>
      </c>
      <c r="P84" s="169">
        <v>0</v>
      </c>
      <c r="Q84" s="167">
        <v>0</v>
      </c>
      <c r="R84" s="172">
        <v>0</v>
      </c>
      <c r="S84" s="172">
        <v>0</v>
      </c>
      <c r="T84" s="173">
        <v>0</v>
      </c>
      <c r="U84" s="81"/>
    </row>
    <row r="85" spans="1:21" s="11" customFormat="1" ht="12" thickBot="1" x14ac:dyDescent="0.25">
      <c r="A85" s="203" t="s">
        <v>29</v>
      </c>
      <c r="B85" s="204"/>
      <c r="C85" s="204"/>
      <c r="D85" s="205"/>
      <c r="E85" s="52">
        <f t="shared" ref="E85:T85" si="7">SUM(E76:E84)</f>
        <v>2972.2700000000004</v>
      </c>
      <c r="F85" s="53">
        <f t="shared" si="7"/>
        <v>2351.77</v>
      </c>
      <c r="G85" s="53">
        <f t="shared" si="7"/>
        <v>1272.373</v>
      </c>
      <c r="H85" s="33">
        <f t="shared" si="7"/>
        <v>620.5</v>
      </c>
      <c r="I85" s="31">
        <f>SUM(I76:I84)</f>
        <v>3180.4999999999995</v>
      </c>
      <c r="J85" s="32">
        <f t="shared" si="7"/>
        <v>2559.1999999999994</v>
      </c>
      <c r="K85" s="32">
        <f t="shared" si="7"/>
        <v>1396.7</v>
      </c>
      <c r="L85" s="33">
        <f t="shared" si="7"/>
        <v>621.30000000000007</v>
      </c>
      <c r="M85" s="31">
        <f t="shared" si="7"/>
        <v>3867.2</v>
      </c>
      <c r="N85" s="32">
        <f t="shared" si="7"/>
        <v>2603</v>
      </c>
      <c r="O85" s="32">
        <f t="shared" si="7"/>
        <v>1331.1999999999998</v>
      </c>
      <c r="P85" s="33">
        <f t="shared" si="7"/>
        <v>1264.1999999999998</v>
      </c>
      <c r="Q85" s="31">
        <f t="shared" si="7"/>
        <v>4098.7999999999993</v>
      </c>
      <c r="R85" s="32">
        <f t="shared" si="7"/>
        <v>2400.1999999999998</v>
      </c>
      <c r="S85" s="32">
        <f t="shared" si="7"/>
        <v>1331.1999999999998</v>
      </c>
      <c r="T85" s="33">
        <f t="shared" si="7"/>
        <v>1698.6</v>
      </c>
      <c r="U85" s="81"/>
    </row>
    <row r="86" spans="1:21" s="2" customFormat="1" ht="11.25" x14ac:dyDescent="0.2">
      <c r="A86" s="259">
        <v>3</v>
      </c>
      <c r="B86" s="265">
        <v>8</v>
      </c>
      <c r="C86" s="241" t="s">
        <v>25</v>
      </c>
      <c r="D86" s="6" t="s">
        <v>11</v>
      </c>
      <c r="E86" s="184">
        <v>728.3</v>
      </c>
      <c r="F86" s="183">
        <v>310.89999999999998</v>
      </c>
      <c r="G86" s="183">
        <v>81.2</v>
      </c>
      <c r="H86" s="186">
        <v>417.4</v>
      </c>
      <c r="I86" s="184">
        <v>583</v>
      </c>
      <c r="J86" s="183">
        <v>377.40000000000003</v>
      </c>
      <c r="K86" s="183">
        <v>99.7</v>
      </c>
      <c r="L86" s="183">
        <v>205.6</v>
      </c>
      <c r="M86" s="184">
        <v>814.3</v>
      </c>
      <c r="N86" s="183">
        <v>332.8</v>
      </c>
      <c r="O86" s="183">
        <v>86.6</v>
      </c>
      <c r="P86" s="183">
        <v>481.5</v>
      </c>
      <c r="Q86" s="184">
        <v>338.8</v>
      </c>
      <c r="R86" s="183">
        <v>334.3</v>
      </c>
      <c r="S86" s="183">
        <v>86.6</v>
      </c>
      <c r="T86" s="186">
        <v>4.5</v>
      </c>
      <c r="U86" s="81"/>
    </row>
    <row r="87" spans="1:21" s="2" customFormat="1" ht="11.25" x14ac:dyDescent="0.2">
      <c r="A87" s="260"/>
      <c r="B87" s="266"/>
      <c r="C87" s="242"/>
      <c r="D87" s="7" t="s">
        <v>26</v>
      </c>
      <c r="E87" s="176">
        <v>241.7</v>
      </c>
      <c r="F87" s="175">
        <v>0</v>
      </c>
      <c r="G87" s="175">
        <v>0</v>
      </c>
      <c r="H87" s="177">
        <v>241.7</v>
      </c>
      <c r="I87" s="174">
        <v>0</v>
      </c>
      <c r="J87" s="175">
        <v>0</v>
      </c>
      <c r="K87" s="175">
        <v>0</v>
      </c>
      <c r="L87" s="175">
        <v>0</v>
      </c>
      <c r="M87" s="174">
        <v>0</v>
      </c>
      <c r="N87" s="175">
        <v>0</v>
      </c>
      <c r="O87" s="175">
        <v>0</v>
      </c>
      <c r="P87" s="175">
        <v>0</v>
      </c>
      <c r="Q87" s="185">
        <v>0</v>
      </c>
      <c r="R87" s="175">
        <v>0</v>
      </c>
      <c r="S87" s="175">
        <v>0</v>
      </c>
      <c r="T87" s="177">
        <v>0</v>
      </c>
      <c r="U87" s="81"/>
    </row>
    <row r="88" spans="1:21" s="2" customFormat="1" ht="11.25" x14ac:dyDescent="0.2">
      <c r="A88" s="260"/>
      <c r="B88" s="266"/>
      <c r="C88" s="242"/>
      <c r="D88" s="7" t="s">
        <v>15</v>
      </c>
      <c r="E88" s="176">
        <v>22.5</v>
      </c>
      <c r="F88" s="178">
        <v>22.5</v>
      </c>
      <c r="G88" s="178">
        <v>7.5</v>
      </c>
      <c r="H88" s="179">
        <v>0</v>
      </c>
      <c r="I88" s="176">
        <v>27.5</v>
      </c>
      <c r="J88" s="178">
        <v>27.5</v>
      </c>
      <c r="K88" s="178">
        <v>9.6999999999999993</v>
      </c>
      <c r="L88" s="178">
        <v>0</v>
      </c>
      <c r="M88" s="176">
        <v>20.8</v>
      </c>
      <c r="N88" s="178">
        <v>20.8</v>
      </c>
      <c r="O88" s="178">
        <v>5.5</v>
      </c>
      <c r="P88" s="178">
        <v>0</v>
      </c>
      <c r="Q88" s="176">
        <v>20.8</v>
      </c>
      <c r="R88" s="178">
        <v>20.8</v>
      </c>
      <c r="S88" s="178">
        <v>5.5</v>
      </c>
      <c r="T88" s="179">
        <v>0</v>
      </c>
      <c r="U88" s="81"/>
    </row>
    <row r="89" spans="1:21" s="2" customFormat="1" ht="11.25" x14ac:dyDescent="0.2">
      <c r="A89" s="260"/>
      <c r="B89" s="266"/>
      <c r="C89" s="242"/>
      <c r="D89" s="7" t="s">
        <v>63</v>
      </c>
      <c r="E89" s="176">
        <v>39.299999999999997</v>
      </c>
      <c r="F89" s="178">
        <v>17.3</v>
      </c>
      <c r="G89" s="178">
        <v>0</v>
      </c>
      <c r="H89" s="179">
        <v>22</v>
      </c>
      <c r="I89" s="176">
        <v>14.7</v>
      </c>
      <c r="J89" s="178">
        <v>5.7</v>
      </c>
      <c r="K89" s="178">
        <v>0</v>
      </c>
      <c r="L89" s="178">
        <v>9</v>
      </c>
      <c r="M89" s="176">
        <v>0</v>
      </c>
      <c r="N89" s="178">
        <v>0</v>
      </c>
      <c r="O89" s="178">
        <v>0</v>
      </c>
      <c r="P89" s="178">
        <v>0</v>
      </c>
      <c r="Q89" s="176">
        <v>5.7</v>
      </c>
      <c r="R89" s="178">
        <v>5.7</v>
      </c>
      <c r="S89" s="178">
        <v>0</v>
      </c>
      <c r="T89" s="179">
        <v>0</v>
      </c>
      <c r="U89" s="81"/>
    </row>
    <row r="90" spans="1:21" s="2" customFormat="1" ht="11.25" x14ac:dyDescent="0.2">
      <c r="A90" s="260"/>
      <c r="B90" s="266"/>
      <c r="C90" s="242"/>
      <c r="D90" s="22" t="s">
        <v>12</v>
      </c>
      <c r="E90" s="176">
        <v>0</v>
      </c>
      <c r="F90" s="178">
        <v>0</v>
      </c>
      <c r="G90" s="178">
        <v>0</v>
      </c>
      <c r="H90" s="179">
        <v>0</v>
      </c>
      <c r="I90" s="176">
        <v>0</v>
      </c>
      <c r="J90" s="178">
        <v>0</v>
      </c>
      <c r="K90" s="178">
        <v>0</v>
      </c>
      <c r="L90" s="178">
        <v>0</v>
      </c>
      <c r="M90" s="176">
        <v>200</v>
      </c>
      <c r="N90" s="178">
        <v>0</v>
      </c>
      <c r="O90" s="178">
        <v>0</v>
      </c>
      <c r="P90" s="178">
        <v>200</v>
      </c>
      <c r="Q90" s="176"/>
      <c r="R90" s="178">
        <v>0</v>
      </c>
      <c r="S90" s="178">
        <v>0</v>
      </c>
      <c r="T90" s="179">
        <v>0</v>
      </c>
      <c r="U90" s="81"/>
    </row>
    <row r="91" spans="1:21" s="2" customFormat="1" ht="11.25" x14ac:dyDescent="0.2">
      <c r="A91" s="260"/>
      <c r="B91" s="266"/>
      <c r="C91" s="242"/>
      <c r="D91" s="54" t="s">
        <v>13</v>
      </c>
      <c r="E91" s="176">
        <v>0</v>
      </c>
      <c r="F91" s="178">
        <v>0</v>
      </c>
      <c r="G91" s="178">
        <v>0</v>
      </c>
      <c r="H91" s="179"/>
      <c r="I91" s="176">
        <v>0</v>
      </c>
      <c r="J91" s="178"/>
      <c r="K91" s="178"/>
      <c r="L91" s="178">
        <v>0</v>
      </c>
      <c r="M91" s="176">
        <v>1000</v>
      </c>
      <c r="N91" s="178"/>
      <c r="O91" s="178"/>
      <c r="P91" s="179">
        <v>1000</v>
      </c>
      <c r="Q91" s="176">
        <v>1000</v>
      </c>
      <c r="R91" s="178"/>
      <c r="S91" s="178"/>
      <c r="T91" s="179">
        <v>1000</v>
      </c>
      <c r="U91" s="81"/>
    </row>
    <row r="92" spans="1:21" s="2" customFormat="1" ht="12" thickBot="1" x14ac:dyDescent="0.25">
      <c r="A92" s="261"/>
      <c r="B92" s="267"/>
      <c r="C92" s="243"/>
      <c r="D92" s="8" t="s">
        <v>64</v>
      </c>
      <c r="E92" s="180">
        <v>1.3</v>
      </c>
      <c r="F92" s="181">
        <v>1.3</v>
      </c>
      <c r="G92" s="181">
        <v>1</v>
      </c>
      <c r="H92" s="182">
        <v>0</v>
      </c>
      <c r="I92" s="180">
        <v>4.0999999999999996</v>
      </c>
      <c r="J92" s="181">
        <v>4.0999999999999996</v>
      </c>
      <c r="K92" s="181">
        <v>3.1</v>
      </c>
      <c r="L92" s="181">
        <v>0</v>
      </c>
      <c r="M92" s="180">
        <v>0</v>
      </c>
      <c r="N92" s="181">
        <v>0</v>
      </c>
      <c r="O92" s="181">
        <v>0</v>
      </c>
      <c r="P92" s="181">
        <v>0</v>
      </c>
      <c r="Q92" s="187">
        <v>0</v>
      </c>
      <c r="R92" s="188">
        <v>0</v>
      </c>
      <c r="S92" s="188">
        <v>0</v>
      </c>
      <c r="T92" s="189">
        <v>0</v>
      </c>
      <c r="U92" s="81"/>
    </row>
    <row r="93" spans="1:21" s="11" customFormat="1" ht="12" thickBot="1" x14ac:dyDescent="0.25">
      <c r="A93" s="203" t="s">
        <v>29</v>
      </c>
      <c r="B93" s="204"/>
      <c r="C93" s="204"/>
      <c r="D93" s="213"/>
      <c r="E93" s="68">
        <f t="shared" ref="E93:T93" si="8">SUM(E86:E92)</f>
        <v>1033.0999999999999</v>
      </c>
      <c r="F93" s="69">
        <f t="shared" si="8"/>
        <v>352</v>
      </c>
      <c r="G93" s="69">
        <f t="shared" si="8"/>
        <v>89.7</v>
      </c>
      <c r="H93" s="70">
        <f t="shared" si="8"/>
        <v>681.09999999999991</v>
      </c>
      <c r="I93" s="68">
        <f t="shared" si="8"/>
        <v>629.30000000000007</v>
      </c>
      <c r="J93" s="69">
        <f t="shared" si="8"/>
        <v>414.70000000000005</v>
      </c>
      <c r="K93" s="69">
        <f t="shared" si="8"/>
        <v>112.5</v>
      </c>
      <c r="L93" s="70">
        <f t="shared" si="8"/>
        <v>214.6</v>
      </c>
      <c r="M93" s="68">
        <f t="shared" si="8"/>
        <v>2035.1</v>
      </c>
      <c r="N93" s="69">
        <f t="shared" si="8"/>
        <v>353.6</v>
      </c>
      <c r="O93" s="69">
        <f t="shared" si="8"/>
        <v>92.1</v>
      </c>
      <c r="P93" s="70">
        <f t="shared" si="8"/>
        <v>1681.5</v>
      </c>
      <c r="Q93" s="68">
        <f t="shared" si="8"/>
        <v>1365.3</v>
      </c>
      <c r="R93" s="69">
        <f t="shared" si="8"/>
        <v>360.8</v>
      </c>
      <c r="S93" s="69">
        <f t="shared" si="8"/>
        <v>92.1</v>
      </c>
      <c r="T93" s="70">
        <f t="shared" si="8"/>
        <v>1004.5</v>
      </c>
      <c r="U93" s="81"/>
    </row>
    <row r="94" spans="1:21" s="2" customFormat="1" ht="11.25" customHeight="1" x14ac:dyDescent="0.2">
      <c r="A94" s="210">
        <v>4</v>
      </c>
      <c r="B94" s="221">
        <v>9</v>
      </c>
      <c r="C94" s="218" t="s">
        <v>27</v>
      </c>
      <c r="D94" s="66" t="s">
        <v>11</v>
      </c>
      <c r="E94" s="193">
        <v>4039.6999999999994</v>
      </c>
      <c r="F94" s="196">
        <v>3826.9999999999995</v>
      </c>
      <c r="G94" s="196">
        <v>2154.1</v>
      </c>
      <c r="H94" s="201">
        <v>212.7</v>
      </c>
      <c r="I94" s="193">
        <v>5536.9</v>
      </c>
      <c r="J94" s="196">
        <v>4160.3999999999996</v>
      </c>
      <c r="K94" s="196">
        <v>2307.9</v>
      </c>
      <c r="L94" s="197">
        <v>1376.5000000000002</v>
      </c>
      <c r="M94" s="193">
        <v>5429.7000000000007</v>
      </c>
      <c r="N94" s="196">
        <v>4163.1000000000013</v>
      </c>
      <c r="O94" s="196">
        <v>2269.6</v>
      </c>
      <c r="P94" s="197">
        <v>1266.5999999999999</v>
      </c>
      <c r="Q94" s="193">
        <v>5199.5000000000009</v>
      </c>
      <c r="R94" s="196">
        <v>4093.900000000001</v>
      </c>
      <c r="S94" s="196">
        <v>2269.6</v>
      </c>
      <c r="T94" s="197">
        <v>1105.5999999999999</v>
      </c>
      <c r="U94" s="81"/>
    </row>
    <row r="95" spans="1:21" s="2" customFormat="1" ht="11.25" customHeight="1" x14ac:dyDescent="0.2">
      <c r="A95" s="211"/>
      <c r="B95" s="222"/>
      <c r="C95" s="219"/>
      <c r="D95" s="67" t="s">
        <v>70</v>
      </c>
      <c r="E95" s="194">
        <v>0</v>
      </c>
      <c r="F95" s="190">
        <v>0</v>
      </c>
      <c r="G95" s="190">
        <v>0</v>
      </c>
      <c r="H95" s="191"/>
      <c r="I95" s="194">
        <v>33</v>
      </c>
      <c r="J95" s="190">
        <v>33</v>
      </c>
      <c r="K95" s="190">
        <v>25.3</v>
      </c>
      <c r="L95" s="192">
        <v>0</v>
      </c>
      <c r="M95" s="194">
        <v>33</v>
      </c>
      <c r="N95" s="190">
        <v>33</v>
      </c>
      <c r="O95" s="190">
        <v>25.2</v>
      </c>
      <c r="P95" s="192">
        <v>0</v>
      </c>
      <c r="Q95" s="194">
        <v>33</v>
      </c>
      <c r="R95" s="190">
        <v>33</v>
      </c>
      <c r="S95" s="190">
        <v>25.2</v>
      </c>
      <c r="T95" s="192">
        <v>0</v>
      </c>
      <c r="U95" s="81"/>
    </row>
    <row r="96" spans="1:21" s="2" customFormat="1" ht="12.75" customHeight="1" x14ac:dyDescent="0.2">
      <c r="A96" s="211"/>
      <c r="B96" s="222"/>
      <c r="C96" s="219"/>
      <c r="D96" s="67" t="s">
        <v>60</v>
      </c>
      <c r="E96" s="194">
        <v>957.5</v>
      </c>
      <c r="F96" s="190">
        <v>957.5</v>
      </c>
      <c r="G96" s="190">
        <v>678.59999999999991</v>
      </c>
      <c r="H96" s="191">
        <v>0</v>
      </c>
      <c r="I96" s="194">
        <v>1062.4999999999998</v>
      </c>
      <c r="J96" s="190">
        <v>1062.4999999999998</v>
      </c>
      <c r="K96" s="190">
        <v>764.30000000000018</v>
      </c>
      <c r="L96" s="192">
        <v>0</v>
      </c>
      <c r="M96" s="194">
        <v>983.30000000000007</v>
      </c>
      <c r="N96" s="190">
        <v>983.30000000000007</v>
      </c>
      <c r="O96" s="190">
        <v>706.90000000000009</v>
      </c>
      <c r="P96" s="192">
        <v>0</v>
      </c>
      <c r="Q96" s="194">
        <v>983.30000000000007</v>
      </c>
      <c r="R96" s="190">
        <v>983.30000000000007</v>
      </c>
      <c r="S96" s="190">
        <v>706.80000000000007</v>
      </c>
      <c r="T96" s="192">
        <v>0</v>
      </c>
      <c r="U96" s="81"/>
    </row>
    <row r="97" spans="1:32" s="2" customFormat="1" ht="12.75" customHeight="1" x14ac:dyDescent="0.2">
      <c r="A97" s="211"/>
      <c r="B97" s="222"/>
      <c r="C97" s="219"/>
      <c r="D97" s="67" t="s">
        <v>13</v>
      </c>
      <c r="E97" s="194">
        <v>0</v>
      </c>
      <c r="F97" s="190">
        <v>0</v>
      </c>
      <c r="G97" s="190">
        <v>0</v>
      </c>
      <c r="H97" s="191">
        <v>0</v>
      </c>
      <c r="I97" s="194">
        <v>0</v>
      </c>
      <c r="J97" s="190">
        <v>0</v>
      </c>
      <c r="K97" s="190">
        <v>0</v>
      </c>
      <c r="L97" s="192">
        <v>0</v>
      </c>
      <c r="M97" s="194">
        <v>579</v>
      </c>
      <c r="N97" s="190">
        <v>0</v>
      </c>
      <c r="O97" s="190">
        <v>0</v>
      </c>
      <c r="P97" s="192">
        <v>579</v>
      </c>
      <c r="Q97" s="194">
        <v>579</v>
      </c>
      <c r="R97" s="190">
        <v>0</v>
      </c>
      <c r="S97" s="190">
        <v>0</v>
      </c>
      <c r="T97" s="192">
        <v>579</v>
      </c>
      <c r="U97" s="81"/>
    </row>
    <row r="98" spans="1:32" s="2" customFormat="1" ht="12.75" customHeight="1" x14ac:dyDescent="0.2">
      <c r="A98" s="211"/>
      <c r="B98" s="222"/>
      <c r="C98" s="219"/>
      <c r="D98" s="67" t="s">
        <v>69</v>
      </c>
      <c r="E98" s="194">
        <v>94.8</v>
      </c>
      <c r="F98" s="190">
        <v>94.8</v>
      </c>
      <c r="G98" s="190">
        <v>54.400000000000006</v>
      </c>
      <c r="H98" s="191">
        <v>0</v>
      </c>
      <c r="I98" s="194">
        <v>132.5</v>
      </c>
      <c r="J98" s="190">
        <v>127.8</v>
      </c>
      <c r="K98" s="190">
        <v>70.3</v>
      </c>
      <c r="L98" s="192">
        <v>4.7</v>
      </c>
      <c r="M98" s="194">
        <v>118.39999999999999</v>
      </c>
      <c r="N98" s="190">
        <v>118.39999999999999</v>
      </c>
      <c r="O98" s="190">
        <v>62.900000000000006</v>
      </c>
      <c r="P98" s="192">
        <v>0</v>
      </c>
      <c r="Q98" s="194">
        <v>118.39999999999999</v>
      </c>
      <c r="R98" s="190">
        <v>118.39999999999999</v>
      </c>
      <c r="S98" s="190">
        <v>62.900000000000006</v>
      </c>
      <c r="T98" s="192">
        <v>0</v>
      </c>
      <c r="U98" s="81"/>
    </row>
    <row r="99" spans="1:32" s="2" customFormat="1" ht="12.75" customHeight="1" x14ac:dyDescent="0.2">
      <c r="A99" s="211"/>
      <c r="B99" s="222"/>
      <c r="C99" s="219"/>
      <c r="D99" s="67" t="s">
        <v>15</v>
      </c>
      <c r="E99" s="194">
        <v>5.1000000000000005</v>
      </c>
      <c r="F99" s="190">
        <v>5.1000000000000005</v>
      </c>
      <c r="G99" s="190">
        <v>0</v>
      </c>
      <c r="H99" s="191">
        <v>0</v>
      </c>
      <c r="I99" s="194">
        <v>7.6</v>
      </c>
      <c r="J99" s="190">
        <v>7.6</v>
      </c>
      <c r="K99" s="190">
        <v>0</v>
      </c>
      <c r="L99" s="192">
        <v>0</v>
      </c>
      <c r="M99" s="194">
        <v>6.3999999999999995</v>
      </c>
      <c r="N99" s="190">
        <v>6.3999999999999995</v>
      </c>
      <c r="O99" s="190">
        <v>0</v>
      </c>
      <c r="P99" s="192">
        <v>0</v>
      </c>
      <c r="Q99" s="194">
        <v>6.3999999999999995</v>
      </c>
      <c r="R99" s="190">
        <v>6.3999999999999995</v>
      </c>
      <c r="S99" s="190">
        <v>0</v>
      </c>
      <c r="T99" s="192">
        <v>0</v>
      </c>
      <c r="U99" s="81"/>
    </row>
    <row r="100" spans="1:32" s="2" customFormat="1" ht="12.75" customHeight="1" x14ac:dyDescent="0.2">
      <c r="A100" s="211"/>
      <c r="B100" s="222"/>
      <c r="C100" s="219"/>
      <c r="D100" s="67" t="s">
        <v>28</v>
      </c>
      <c r="E100" s="194">
        <v>1520.9</v>
      </c>
      <c r="F100" s="190">
        <v>103.2</v>
      </c>
      <c r="G100" s="190">
        <v>0</v>
      </c>
      <c r="H100" s="191">
        <v>1417.7</v>
      </c>
      <c r="I100" s="194">
        <v>604.79999999999995</v>
      </c>
      <c r="J100" s="190">
        <v>0</v>
      </c>
      <c r="K100" s="190">
        <v>0</v>
      </c>
      <c r="L100" s="192">
        <v>604.79999999999995</v>
      </c>
      <c r="M100" s="194">
        <v>0</v>
      </c>
      <c r="N100" s="190">
        <v>0</v>
      </c>
      <c r="O100" s="190">
        <v>0</v>
      </c>
      <c r="P100" s="192">
        <v>0</v>
      </c>
      <c r="Q100" s="194">
        <v>0</v>
      </c>
      <c r="R100" s="190">
        <v>0</v>
      </c>
      <c r="S100" s="190">
        <v>0</v>
      </c>
      <c r="T100" s="192">
        <v>0</v>
      </c>
      <c r="U100" s="81"/>
    </row>
    <row r="101" spans="1:32" s="2" customFormat="1" ht="12.75" customHeight="1" x14ac:dyDescent="0.2">
      <c r="A101" s="211"/>
      <c r="B101" s="222"/>
      <c r="C101" s="219"/>
      <c r="D101" s="67" t="s">
        <v>71</v>
      </c>
      <c r="E101" s="194">
        <v>7.8</v>
      </c>
      <c r="F101" s="190">
        <v>7.8</v>
      </c>
      <c r="G101" s="190">
        <v>5.2</v>
      </c>
      <c r="H101" s="191">
        <v>0</v>
      </c>
      <c r="I101" s="194">
        <v>4.8</v>
      </c>
      <c r="J101" s="190">
        <v>4.8</v>
      </c>
      <c r="K101" s="190">
        <v>3.5</v>
      </c>
      <c r="L101" s="192">
        <v>0</v>
      </c>
      <c r="M101" s="194">
        <v>4.8</v>
      </c>
      <c r="N101" s="190">
        <v>4.8</v>
      </c>
      <c r="O101" s="190">
        <v>3.5</v>
      </c>
      <c r="P101" s="192">
        <v>0</v>
      </c>
      <c r="Q101" s="194">
        <v>4.8</v>
      </c>
      <c r="R101" s="190">
        <v>4.8</v>
      </c>
      <c r="S101" s="190">
        <v>3.5</v>
      </c>
      <c r="T101" s="192">
        <v>0</v>
      </c>
      <c r="U101" s="81"/>
    </row>
    <row r="102" spans="1:32" s="2" customFormat="1" ht="12.75" customHeight="1" x14ac:dyDescent="0.2">
      <c r="A102" s="211"/>
      <c r="B102" s="222"/>
      <c r="C102" s="219"/>
      <c r="D102" s="71" t="s">
        <v>72</v>
      </c>
      <c r="E102" s="194">
        <v>5</v>
      </c>
      <c r="F102" s="190">
        <v>5</v>
      </c>
      <c r="G102" s="190">
        <v>3.6</v>
      </c>
      <c r="H102" s="191">
        <v>0</v>
      </c>
      <c r="I102" s="194">
        <v>4.8</v>
      </c>
      <c r="J102" s="190">
        <v>4.8</v>
      </c>
      <c r="K102" s="190">
        <v>3.4</v>
      </c>
      <c r="L102" s="192">
        <v>0</v>
      </c>
      <c r="M102" s="194">
        <v>4.8</v>
      </c>
      <c r="N102" s="190">
        <v>4.8</v>
      </c>
      <c r="O102" s="190">
        <v>3.4</v>
      </c>
      <c r="P102" s="192">
        <v>0</v>
      </c>
      <c r="Q102" s="194">
        <v>4.8</v>
      </c>
      <c r="R102" s="190">
        <v>4.8</v>
      </c>
      <c r="S102" s="190">
        <v>3.4</v>
      </c>
      <c r="T102" s="192">
        <v>0</v>
      </c>
      <c r="U102" s="81"/>
    </row>
    <row r="103" spans="1:32" s="2" customFormat="1" ht="13.5" customHeight="1" x14ac:dyDescent="0.2">
      <c r="A103" s="211"/>
      <c r="B103" s="222"/>
      <c r="C103" s="219"/>
      <c r="D103" s="71" t="s">
        <v>66</v>
      </c>
      <c r="E103" s="194">
        <v>6.9</v>
      </c>
      <c r="F103" s="190">
        <v>6.9</v>
      </c>
      <c r="G103" s="190">
        <v>0</v>
      </c>
      <c r="H103" s="191">
        <v>0</v>
      </c>
      <c r="I103" s="194">
        <v>0</v>
      </c>
      <c r="J103" s="190">
        <v>0</v>
      </c>
      <c r="K103" s="190">
        <v>0</v>
      </c>
      <c r="L103" s="192">
        <v>0</v>
      </c>
      <c r="M103" s="194">
        <v>0</v>
      </c>
      <c r="N103" s="190">
        <v>0</v>
      </c>
      <c r="O103" s="190">
        <v>0</v>
      </c>
      <c r="P103" s="192">
        <v>0</v>
      </c>
      <c r="Q103" s="194">
        <v>0</v>
      </c>
      <c r="R103" s="190">
        <v>0</v>
      </c>
      <c r="S103" s="190">
        <v>0</v>
      </c>
      <c r="T103" s="192">
        <v>0</v>
      </c>
      <c r="U103" s="81"/>
    </row>
    <row r="104" spans="1:32" s="2" customFormat="1" ht="13.5" customHeight="1" x14ac:dyDescent="0.2">
      <c r="A104" s="211"/>
      <c r="B104" s="222"/>
      <c r="C104" s="219"/>
      <c r="D104" s="71" t="s">
        <v>64</v>
      </c>
      <c r="E104" s="194">
        <v>0.2</v>
      </c>
      <c r="F104" s="190">
        <v>0.2</v>
      </c>
      <c r="G104" s="190">
        <v>0.2</v>
      </c>
      <c r="H104" s="191">
        <v>0</v>
      </c>
      <c r="I104" s="194">
        <v>28.4</v>
      </c>
      <c r="J104" s="190">
        <v>28.4</v>
      </c>
      <c r="K104" s="190">
        <v>21.8</v>
      </c>
      <c r="L104" s="192">
        <v>0</v>
      </c>
      <c r="M104" s="194">
        <v>0</v>
      </c>
      <c r="N104" s="190">
        <v>0</v>
      </c>
      <c r="O104" s="190">
        <v>0</v>
      </c>
      <c r="P104" s="192">
        <v>0</v>
      </c>
      <c r="Q104" s="194">
        <v>0</v>
      </c>
      <c r="R104" s="190">
        <v>0</v>
      </c>
      <c r="S104" s="190">
        <v>0</v>
      </c>
      <c r="T104" s="192">
        <v>0</v>
      </c>
      <c r="U104" s="81"/>
    </row>
    <row r="105" spans="1:32" s="2" customFormat="1" ht="13.5" customHeight="1" thickBot="1" x14ac:dyDescent="0.25">
      <c r="A105" s="212"/>
      <c r="B105" s="223"/>
      <c r="C105" s="220"/>
      <c r="D105" s="72" t="s">
        <v>93</v>
      </c>
      <c r="E105" s="198"/>
      <c r="F105" s="199"/>
      <c r="G105" s="199"/>
      <c r="H105" s="202"/>
      <c r="I105" s="198">
        <v>15</v>
      </c>
      <c r="J105" s="199">
        <v>15</v>
      </c>
      <c r="K105" s="199"/>
      <c r="L105" s="200"/>
      <c r="M105" s="198"/>
      <c r="N105" s="199"/>
      <c r="O105" s="199"/>
      <c r="P105" s="200"/>
      <c r="Q105" s="198"/>
      <c r="R105" s="199"/>
      <c r="S105" s="199"/>
      <c r="T105" s="200"/>
      <c r="U105" s="81"/>
    </row>
    <row r="106" spans="1:32" s="11" customFormat="1" ht="12" thickBot="1" x14ac:dyDescent="0.25">
      <c r="A106" s="203" t="s">
        <v>29</v>
      </c>
      <c r="B106" s="204"/>
      <c r="C106" s="204"/>
      <c r="D106" s="209"/>
      <c r="E106" s="63">
        <f t="shared" ref="E106:T106" si="9">SUM(E94:E104)</f>
        <v>6637.9</v>
      </c>
      <c r="F106" s="64">
        <f t="shared" si="9"/>
        <v>5007.5</v>
      </c>
      <c r="G106" s="64">
        <f t="shared" si="9"/>
        <v>2896.0999999999995</v>
      </c>
      <c r="H106" s="65">
        <f t="shared" si="9"/>
        <v>1630.4</v>
      </c>
      <c r="I106" s="63">
        <f>SUM(I94:I105)</f>
        <v>7430.3</v>
      </c>
      <c r="J106" s="64">
        <f>SUM(J94:J105)</f>
        <v>5444.3</v>
      </c>
      <c r="K106" s="64">
        <f t="shared" si="9"/>
        <v>3196.5000000000009</v>
      </c>
      <c r="L106" s="65">
        <f t="shared" si="9"/>
        <v>1986.0000000000002</v>
      </c>
      <c r="M106" s="63">
        <f t="shared" si="9"/>
        <v>7159.4000000000005</v>
      </c>
      <c r="N106" s="64">
        <f t="shared" si="9"/>
        <v>5313.8000000000011</v>
      </c>
      <c r="O106" s="64">
        <f t="shared" si="9"/>
        <v>3071.5</v>
      </c>
      <c r="P106" s="65">
        <f t="shared" si="9"/>
        <v>1845.6</v>
      </c>
      <c r="Q106" s="63">
        <f t="shared" si="9"/>
        <v>6929.2000000000007</v>
      </c>
      <c r="R106" s="64">
        <f t="shared" si="9"/>
        <v>5244.6000000000013</v>
      </c>
      <c r="S106" s="64">
        <f t="shared" si="9"/>
        <v>3071.4</v>
      </c>
      <c r="T106" s="65">
        <f t="shared" si="9"/>
        <v>1684.6</v>
      </c>
      <c r="U106" s="81"/>
    </row>
    <row r="107" spans="1:32" s="4" customFormat="1" thickBot="1" x14ac:dyDescent="0.25">
      <c r="A107" s="238" t="s">
        <v>7</v>
      </c>
      <c r="B107" s="239"/>
      <c r="C107" s="239"/>
      <c r="D107" s="240"/>
      <c r="E107" s="76">
        <f t="shared" ref="E107:T107" si="10">SUM(E106,E93,E85,E75,E67,E57,E43,E33,E23)</f>
        <v>49602.690999999992</v>
      </c>
      <c r="F107" s="77">
        <f t="shared" si="10"/>
        <v>42988.391000000003</v>
      </c>
      <c r="G107" s="77">
        <f t="shared" si="10"/>
        <v>18196.387999999992</v>
      </c>
      <c r="H107" s="78">
        <f t="shared" si="10"/>
        <v>6614.3000000000011</v>
      </c>
      <c r="I107" s="76">
        <f>SUM(I106,I93,I85,I75,I67,I57,I43,I33,I23)</f>
        <v>62403.47</v>
      </c>
      <c r="J107" s="77">
        <f>SUM(J106,J93,J85,J75,J67,J57,J43,J33,J23)</f>
        <v>45857.270000000011</v>
      </c>
      <c r="K107" s="77">
        <f t="shared" si="10"/>
        <v>19598.099999999999</v>
      </c>
      <c r="L107" s="78">
        <f>SUM(L106,L93,L85,L75,L67,L57,L43,L33,L23)</f>
        <v>16546.2</v>
      </c>
      <c r="M107" s="76">
        <f t="shared" si="10"/>
        <v>72714.5</v>
      </c>
      <c r="N107" s="77">
        <f t="shared" si="10"/>
        <v>44984.600000000006</v>
      </c>
      <c r="O107" s="77">
        <f t="shared" si="10"/>
        <v>18469.599999999999</v>
      </c>
      <c r="P107" s="78">
        <f t="shared" si="10"/>
        <v>27729.899999999998</v>
      </c>
      <c r="Q107" s="79">
        <f t="shared" si="10"/>
        <v>54353.500000000007</v>
      </c>
      <c r="R107" s="77">
        <f t="shared" si="10"/>
        <v>43584.100000000006</v>
      </c>
      <c r="S107" s="77">
        <f t="shared" si="10"/>
        <v>18441.699999999997</v>
      </c>
      <c r="T107" s="78">
        <f t="shared" si="10"/>
        <v>10769.400000000001</v>
      </c>
      <c r="U107" s="81"/>
    </row>
    <row r="108" spans="1:32" ht="22.5" customHeight="1" x14ac:dyDescent="0.2">
      <c r="A108" s="262" t="s">
        <v>73</v>
      </c>
      <c r="B108" s="263"/>
      <c r="C108" s="263"/>
      <c r="D108" s="264"/>
      <c r="E108" s="73">
        <f t="shared" ref="E108:T108" si="11">SUM(E8,E24,E34,E44,E58,E68,E76,E86,E94)</f>
        <v>23989.599999999999</v>
      </c>
      <c r="F108" s="35">
        <f t="shared" si="11"/>
        <v>20988.800000000003</v>
      </c>
      <c r="G108" s="35">
        <f t="shared" si="11"/>
        <v>9402.1999999999989</v>
      </c>
      <c r="H108" s="85">
        <f t="shared" si="11"/>
        <v>3000.7999999999997</v>
      </c>
      <c r="I108" s="34">
        <f t="shared" si="11"/>
        <v>25882.700000000004</v>
      </c>
      <c r="J108" s="35">
        <f t="shared" si="11"/>
        <v>22164.800000000003</v>
      </c>
      <c r="K108" s="35">
        <f t="shared" si="11"/>
        <v>10108.799999999999</v>
      </c>
      <c r="L108" s="36">
        <f>SUM(L8,L24,L34,L44,L58,L68,L76,L86,L94)</f>
        <v>3717.8999999999996</v>
      </c>
      <c r="M108" s="73">
        <f t="shared" si="11"/>
        <v>30545.700000000004</v>
      </c>
      <c r="N108" s="35">
        <f t="shared" si="11"/>
        <v>22482.400000000001</v>
      </c>
      <c r="O108" s="35">
        <f t="shared" si="11"/>
        <v>9627.7000000000007</v>
      </c>
      <c r="P108" s="36">
        <f t="shared" si="11"/>
        <v>8063.2999999999993</v>
      </c>
      <c r="Q108" s="34">
        <f t="shared" si="11"/>
        <v>27760.300000000003</v>
      </c>
      <c r="R108" s="35">
        <f t="shared" si="11"/>
        <v>21325.600000000002</v>
      </c>
      <c r="S108" s="35">
        <f t="shared" si="11"/>
        <v>9618.5</v>
      </c>
      <c r="T108" s="36">
        <f t="shared" si="11"/>
        <v>6434.7000000000007</v>
      </c>
      <c r="U108" s="195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</row>
    <row r="109" spans="1:32" s="1" customFormat="1" ht="22.5" customHeight="1" x14ac:dyDescent="0.2">
      <c r="A109" s="225" t="s">
        <v>74</v>
      </c>
      <c r="B109" s="226"/>
      <c r="C109" s="226"/>
      <c r="D109" s="227"/>
      <c r="E109" s="74">
        <f t="shared" ref="E109:T109" si="12">SUM(E96,E60,E45,E26,E10,E41,E84)</f>
        <v>3023.57</v>
      </c>
      <c r="F109" s="38">
        <f t="shared" si="12"/>
        <v>2997.8700000000003</v>
      </c>
      <c r="G109" s="38">
        <f t="shared" si="12"/>
        <v>1224.2730000000001</v>
      </c>
      <c r="H109" s="86">
        <f t="shared" si="12"/>
        <v>25.7</v>
      </c>
      <c r="I109" s="37">
        <f t="shared" si="12"/>
        <v>3239.2</v>
      </c>
      <c r="J109" s="38">
        <f t="shared" si="12"/>
        <v>3111.2</v>
      </c>
      <c r="K109" s="38">
        <f t="shared" si="12"/>
        <v>1271.7000000000003</v>
      </c>
      <c r="L109" s="39">
        <f t="shared" si="12"/>
        <v>128</v>
      </c>
      <c r="M109" s="74">
        <f t="shared" si="12"/>
        <v>2722.1000000000004</v>
      </c>
      <c r="N109" s="38">
        <f t="shared" si="12"/>
        <v>2722.1000000000004</v>
      </c>
      <c r="O109" s="38">
        <f t="shared" si="12"/>
        <v>1057.5</v>
      </c>
      <c r="P109" s="39">
        <f t="shared" si="12"/>
        <v>0</v>
      </c>
      <c r="Q109" s="37">
        <f t="shared" si="12"/>
        <v>2378.6000000000004</v>
      </c>
      <c r="R109" s="38">
        <f t="shared" si="12"/>
        <v>2378.6000000000004</v>
      </c>
      <c r="S109" s="38">
        <f t="shared" si="12"/>
        <v>1057.4000000000001</v>
      </c>
      <c r="T109" s="39">
        <f t="shared" si="12"/>
        <v>0</v>
      </c>
      <c r="U109" s="195"/>
    </row>
    <row r="110" spans="1:32" x14ac:dyDescent="0.2">
      <c r="A110" s="225" t="s">
        <v>31</v>
      </c>
      <c r="B110" s="226"/>
      <c r="C110" s="226"/>
      <c r="D110" s="227"/>
      <c r="E110" s="74">
        <f t="shared" ref="E110:T110" si="13">SUM(E17)</f>
        <v>8967.9999999999964</v>
      </c>
      <c r="F110" s="38">
        <f t="shared" si="13"/>
        <v>8949.1999999999971</v>
      </c>
      <c r="G110" s="38">
        <f t="shared" si="13"/>
        <v>6603.9999999999964</v>
      </c>
      <c r="H110" s="86">
        <f t="shared" si="13"/>
        <v>18.8</v>
      </c>
      <c r="I110" s="37">
        <f t="shared" si="13"/>
        <v>9374.6000000000022</v>
      </c>
      <c r="J110" s="38">
        <f t="shared" si="13"/>
        <v>9325.1000000000022</v>
      </c>
      <c r="K110" s="38">
        <f t="shared" si="13"/>
        <v>6875.9000000000005</v>
      </c>
      <c r="L110" s="39">
        <f t="shared" si="13"/>
        <v>49.5</v>
      </c>
      <c r="M110" s="74">
        <f t="shared" si="13"/>
        <v>9355.3000000000011</v>
      </c>
      <c r="N110" s="38">
        <f t="shared" si="13"/>
        <v>9355.3000000000011</v>
      </c>
      <c r="O110" s="38">
        <f t="shared" si="13"/>
        <v>6834.6</v>
      </c>
      <c r="P110" s="39">
        <f t="shared" si="13"/>
        <v>0</v>
      </c>
      <c r="Q110" s="37">
        <f t="shared" si="13"/>
        <v>9334.9000000000015</v>
      </c>
      <c r="R110" s="38">
        <f t="shared" si="13"/>
        <v>9334.9000000000015</v>
      </c>
      <c r="S110" s="38">
        <f t="shared" si="13"/>
        <v>6820.4</v>
      </c>
      <c r="T110" s="39">
        <f t="shared" si="13"/>
        <v>0</v>
      </c>
      <c r="U110" s="195"/>
    </row>
    <row r="111" spans="1:32" x14ac:dyDescent="0.2">
      <c r="A111" s="225" t="s">
        <v>32</v>
      </c>
      <c r="B111" s="226"/>
      <c r="C111" s="226"/>
      <c r="D111" s="227"/>
      <c r="E111" s="28">
        <f t="shared" ref="E111:T111" si="14">SUM(E99,E88,E77,E63,E48,E40,E25,E18)</f>
        <v>2263.6000000000004</v>
      </c>
      <c r="F111" s="26">
        <f t="shared" si="14"/>
        <v>2238.6000000000004</v>
      </c>
      <c r="G111" s="26">
        <f t="shared" si="14"/>
        <v>597.29999999999995</v>
      </c>
      <c r="H111" s="84">
        <f t="shared" si="14"/>
        <v>25</v>
      </c>
      <c r="I111" s="25">
        <f t="shared" si="14"/>
        <v>2649.9</v>
      </c>
      <c r="J111" s="26">
        <f t="shared" si="14"/>
        <v>2611.8000000000002</v>
      </c>
      <c r="K111" s="26">
        <f t="shared" si="14"/>
        <v>721.19999999999993</v>
      </c>
      <c r="L111" s="27">
        <f t="shared" si="14"/>
        <v>38.1</v>
      </c>
      <c r="M111" s="28">
        <f t="shared" si="14"/>
        <v>2480.1</v>
      </c>
      <c r="N111" s="26">
        <f t="shared" si="14"/>
        <v>2476.1</v>
      </c>
      <c r="O111" s="26">
        <f t="shared" si="14"/>
        <v>668.2</v>
      </c>
      <c r="P111" s="27">
        <f t="shared" si="14"/>
        <v>4</v>
      </c>
      <c r="Q111" s="25">
        <f t="shared" si="14"/>
        <v>2461.5</v>
      </c>
      <c r="R111" s="26">
        <f t="shared" si="14"/>
        <v>2457.5</v>
      </c>
      <c r="S111" s="26">
        <f t="shared" si="14"/>
        <v>667.2</v>
      </c>
      <c r="T111" s="27">
        <f t="shared" si="14"/>
        <v>4</v>
      </c>
      <c r="U111" s="195"/>
    </row>
    <row r="112" spans="1:32" x14ac:dyDescent="0.2">
      <c r="A112" s="225" t="s">
        <v>76</v>
      </c>
      <c r="B112" s="226"/>
      <c r="C112" s="226"/>
      <c r="D112" s="227"/>
      <c r="E112" s="74">
        <f t="shared" ref="E112:T112" si="15">SUM(E79,E37,E27,E13,E61,E71,E90)</f>
        <v>91.8</v>
      </c>
      <c r="F112" s="38">
        <f t="shared" si="15"/>
        <v>91.8</v>
      </c>
      <c r="G112" s="38">
        <f t="shared" si="15"/>
        <v>0</v>
      </c>
      <c r="H112" s="86">
        <f t="shared" si="15"/>
        <v>0</v>
      </c>
      <c r="I112" s="37">
        <f t="shared" si="15"/>
        <v>4303.5</v>
      </c>
      <c r="J112" s="38">
        <f t="shared" si="15"/>
        <v>123.1</v>
      </c>
      <c r="K112" s="38">
        <f t="shared" si="15"/>
        <v>3.5</v>
      </c>
      <c r="L112" s="39">
        <f t="shared" si="15"/>
        <v>4180.3999999999996</v>
      </c>
      <c r="M112" s="74">
        <f t="shared" si="15"/>
        <v>10508.8</v>
      </c>
      <c r="N112" s="38">
        <f t="shared" si="15"/>
        <v>476.20000000000005</v>
      </c>
      <c r="O112" s="38">
        <f t="shared" si="15"/>
        <v>3</v>
      </c>
      <c r="P112" s="39">
        <f t="shared" si="15"/>
        <v>10032.6</v>
      </c>
      <c r="Q112" s="37">
        <f>SUM(Q79,Q37,Q27,Q13,Q61,Q71,Q90,Q55)</f>
        <v>694.7</v>
      </c>
      <c r="R112" s="38">
        <f>SUM(R79,R37,R27,R13,R61,R71,R90,R55)</f>
        <v>571.4</v>
      </c>
      <c r="S112" s="38">
        <f t="shared" si="15"/>
        <v>0</v>
      </c>
      <c r="T112" s="39">
        <f t="shared" si="15"/>
        <v>123.3</v>
      </c>
      <c r="U112" s="195"/>
    </row>
    <row r="113" spans="1:21" ht="27.75" customHeight="1" x14ac:dyDescent="0.2">
      <c r="A113" s="225" t="s">
        <v>33</v>
      </c>
      <c r="B113" s="226"/>
      <c r="C113" s="226"/>
      <c r="D113" s="227"/>
      <c r="E113" s="74">
        <f t="shared" ref="E113:T113" si="16">SUM(E69,E28)</f>
        <v>1763</v>
      </c>
      <c r="F113" s="38">
        <f t="shared" si="16"/>
        <v>525.6</v>
      </c>
      <c r="G113" s="38">
        <f t="shared" si="16"/>
        <v>0</v>
      </c>
      <c r="H113" s="86">
        <f t="shared" si="16"/>
        <v>1237.4000000000001</v>
      </c>
      <c r="I113" s="37">
        <f>SUM(I69,I28)</f>
        <v>2430</v>
      </c>
      <c r="J113" s="38">
        <f t="shared" si="16"/>
        <v>635.30000000000007</v>
      </c>
      <c r="K113" s="38">
        <f t="shared" si="16"/>
        <v>0</v>
      </c>
      <c r="L113" s="39">
        <f t="shared" si="16"/>
        <v>1794.6999999999998</v>
      </c>
      <c r="M113" s="74">
        <f t="shared" si="16"/>
        <v>2963.7</v>
      </c>
      <c r="N113" s="38">
        <f t="shared" si="16"/>
        <v>501.2</v>
      </c>
      <c r="O113" s="38">
        <f t="shared" si="16"/>
        <v>0</v>
      </c>
      <c r="P113" s="39">
        <f t="shared" si="16"/>
        <v>2462.5</v>
      </c>
      <c r="Q113" s="37">
        <f t="shared" si="16"/>
        <v>1954.8000000000002</v>
      </c>
      <c r="R113" s="38">
        <f t="shared" si="16"/>
        <v>502.4</v>
      </c>
      <c r="S113" s="38">
        <f t="shared" si="16"/>
        <v>0</v>
      </c>
      <c r="T113" s="39">
        <f t="shared" si="16"/>
        <v>1452.4</v>
      </c>
      <c r="U113" s="195"/>
    </row>
    <row r="114" spans="1:21" ht="22.5" customHeight="1" x14ac:dyDescent="0.2">
      <c r="A114" s="232" t="s">
        <v>77</v>
      </c>
      <c r="B114" s="233"/>
      <c r="C114" s="233"/>
      <c r="D114" s="234"/>
      <c r="E114" s="74">
        <f t="shared" ref="E114:T114" si="17">E35+E46</f>
        <v>142</v>
      </c>
      <c r="F114" s="38">
        <f t="shared" si="17"/>
        <v>142</v>
      </c>
      <c r="G114" s="38">
        <f t="shared" si="17"/>
        <v>0</v>
      </c>
      <c r="H114" s="86">
        <f t="shared" si="17"/>
        <v>0</v>
      </c>
      <c r="I114" s="37">
        <f>I35+I46+I22+I32</f>
        <v>324.60000000000002</v>
      </c>
      <c r="J114" s="38">
        <f>J35+J46+J32</f>
        <v>237</v>
      </c>
      <c r="K114" s="38">
        <f t="shared" si="17"/>
        <v>0</v>
      </c>
      <c r="L114" s="39">
        <f>L35+L46+L22+L32</f>
        <v>87.6</v>
      </c>
      <c r="M114" s="74">
        <f t="shared" si="17"/>
        <v>148.5</v>
      </c>
      <c r="N114" s="38">
        <f t="shared" si="17"/>
        <v>148.5</v>
      </c>
      <c r="O114" s="38">
        <f t="shared" si="17"/>
        <v>0</v>
      </c>
      <c r="P114" s="39">
        <f t="shared" si="17"/>
        <v>0</v>
      </c>
      <c r="Q114" s="37">
        <f t="shared" si="17"/>
        <v>149.1</v>
      </c>
      <c r="R114" s="38">
        <f t="shared" si="17"/>
        <v>149.1</v>
      </c>
      <c r="S114" s="38">
        <f t="shared" si="17"/>
        <v>0</v>
      </c>
      <c r="T114" s="39">
        <f t="shared" si="17"/>
        <v>0</v>
      </c>
      <c r="U114" s="195"/>
    </row>
    <row r="115" spans="1:21" ht="22.5" customHeight="1" x14ac:dyDescent="0.2">
      <c r="A115" s="225" t="s">
        <v>78</v>
      </c>
      <c r="B115" s="226"/>
      <c r="C115" s="226"/>
      <c r="D115" s="227"/>
      <c r="E115" s="74">
        <f t="shared" ref="E115:T115" si="18">E36+E70+E30+E47</f>
        <v>239.8</v>
      </c>
      <c r="F115" s="38">
        <f t="shared" si="18"/>
        <v>79.800000000000011</v>
      </c>
      <c r="G115" s="38">
        <f t="shared" si="18"/>
        <v>0</v>
      </c>
      <c r="H115" s="86">
        <f t="shared" si="18"/>
        <v>160</v>
      </c>
      <c r="I115" s="37">
        <f t="shared" si="18"/>
        <v>29</v>
      </c>
      <c r="J115" s="38">
        <f t="shared" si="18"/>
        <v>29</v>
      </c>
      <c r="K115" s="38">
        <f t="shared" si="18"/>
        <v>0</v>
      </c>
      <c r="L115" s="39">
        <f t="shared" si="18"/>
        <v>0</v>
      </c>
      <c r="M115" s="74">
        <f t="shared" si="18"/>
        <v>0</v>
      </c>
      <c r="N115" s="38">
        <f t="shared" si="18"/>
        <v>0</v>
      </c>
      <c r="O115" s="38">
        <f t="shared" si="18"/>
        <v>0</v>
      </c>
      <c r="P115" s="39">
        <f t="shared" si="18"/>
        <v>0</v>
      </c>
      <c r="Q115" s="37">
        <f t="shared" si="18"/>
        <v>0</v>
      </c>
      <c r="R115" s="38">
        <f t="shared" si="18"/>
        <v>0</v>
      </c>
      <c r="S115" s="38">
        <f t="shared" si="18"/>
        <v>0</v>
      </c>
      <c r="T115" s="39">
        <f t="shared" si="18"/>
        <v>0</v>
      </c>
      <c r="U115" s="195"/>
    </row>
    <row r="116" spans="1:21" x14ac:dyDescent="0.2">
      <c r="A116" s="225" t="s">
        <v>34</v>
      </c>
      <c r="B116" s="226"/>
      <c r="C116" s="226"/>
      <c r="D116" s="227"/>
      <c r="E116" s="74">
        <f>E51</f>
        <v>80.400000000000006</v>
      </c>
      <c r="F116" s="38">
        <f t="shared" ref="F116:T116" si="19">F51</f>
        <v>80.400000000000006</v>
      </c>
      <c r="G116" s="38">
        <f t="shared" si="19"/>
        <v>56.4</v>
      </c>
      <c r="H116" s="86">
        <f t="shared" si="19"/>
        <v>0</v>
      </c>
      <c r="I116" s="37">
        <f t="shared" si="19"/>
        <v>84.3</v>
      </c>
      <c r="J116" s="38">
        <f t="shared" si="19"/>
        <v>84.3</v>
      </c>
      <c r="K116" s="38">
        <f t="shared" si="19"/>
        <v>59</v>
      </c>
      <c r="L116" s="39">
        <f t="shared" si="19"/>
        <v>0</v>
      </c>
      <c r="M116" s="74">
        <f t="shared" si="19"/>
        <v>80.400000000000006</v>
      </c>
      <c r="N116" s="38">
        <f t="shared" si="19"/>
        <v>80.400000000000006</v>
      </c>
      <c r="O116" s="38">
        <f t="shared" si="19"/>
        <v>56.4</v>
      </c>
      <c r="P116" s="39">
        <f t="shared" si="19"/>
        <v>0</v>
      </c>
      <c r="Q116" s="37">
        <f t="shared" si="19"/>
        <v>80.400000000000006</v>
      </c>
      <c r="R116" s="38">
        <f t="shared" si="19"/>
        <v>80.400000000000006</v>
      </c>
      <c r="S116" s="38">
        <f t="shared" si="19"/>
        <v>56.4</v>
      </c>
      <c r="T116" s="39">
        <f t="shared" si="19"/>
        <v>0</v>
      </c>
      <c r="U116" s="195"/>
    </row>
    <row r="117" spans="1:21" x14ac:dyDescent="0.2">
      <c r="A117" s="225" t="s">
        <v>35</v>
      </c>
      <c r="B117" s="226"/>
      <c r="C117" s="226"/>
      <c r="D117" s="227"/>
      <c r="E117" s="74">
        <f t="shared" ref="E117:T117" si="20">SUM(E97,E91,E81,E9)</f>
        <v>0</v>
      </c>
      <c r="F117" s="38">
        <f t="shared" si="20"/>
        <v>0</v>
      </c>
      <c r="G117" s="38">
        <f t="shared" si="20"/>
        <v>0</v>
      </c>
      <c r="H117" s="86">
        <f t="shared" si="20"/>
        <v>0</v>
      </c>
      <c r="I117" s="37">
        <f>SUM(I97,I91,I81,I9,I66)</f>
        <v>996</v>
      </c>
      <c r="J117" s="38">
        <f t="shared" si="20"/>
        <v>0</v>
      </c>
      <c r="K117" s="38">
        <f t="shared" si="20"/>
        <v>0</v>
      </c>
      <c r="L117" s="39">
        <f>SUM(L97,L91,L81,L9,L66)</f>
        <v>996</v>
      </c>
      <c r="M117" s="74">
        <f t="shared" si="20"/>
        <v>2024</v>
      </c>
      <c r="N117" s="38">
        <f t="shared" si="20"/>
        <v>0</v>
      </c>
      <c r="O117" s="38">
        <f t="shared" si="20"/>
        <v>0</v>
      </c>
      <c r="P117" s="39">
        <f t="shared" si="20"/>
        <v>2024</v>
      </c>
      <c r="Q117" s="37">
        <f t="shared" si="20"/>
        <v>2579</v>
      </c>
      <c r="R117" s="38">
        <f t="shared" si="20"/>
        <v>0</v>
      </c>
      <c r="S117" s="38">
        <f t="shared" si="20"/>
        <v>0</v>
      </c>
      <c r="T117" s="39">
        <f t="shared" si="20"/>
        <v>2579</v>
      </c>
      <c r="U117" s="195"/>
    </row>
    <row r="118" spans="1:21" ht="31.5" customHeight="1" x14ac:dyDescent="0.2">
      <c r="A118" s="225" t="s">
        <v>79</v>
      </c>
      <c r="B118" s="226"/>
      <c r="C118" s="226"/>
      <c r="D118" s="227"/>
      <c r="E118" s="28">
        <f t="shared" ref="E118:T118" si="21">SUM(E15,E72,)</f>
        <v>36</v>
      </c>
      <c r="F118" s="26">
        <f t="shared" si="21"/>
        <v>36</v>
      </c>
      <c r="G118" s="26">
        <f t="shared" si="21"/>
        <v>0</v>
      </c>
      <c r="H118" s="84">
        <f t="shared" si="21"/>
        <v>0</v>
      </c>
      <c r="I118" s="25">
        <f t="shared" si="21"/>
        <v>0</v>
      </c>
      <c r="J118" s="26">
        <f t="shared" si="21"/>
        <v>0</v>
      </c>
      <c r="K118" s="26">
        <f t="shared" si="21"/>
        <v>0</v>
      </c>
      <c r="L118" s="27">
        <f t="shared" si="21"/>
        <v>0</v>
      </c>
      <c r="M118" s="28">
        <f t="shared" si="21"/>
        <v>311.10000000000002</v>
      </c>
      <c r="N118" s="26">
        <f t="shared" si="21"/>
        <v>150</v>
      </c>
      <c r="O118" s="26">
        <f t="shared" si="21"/>
        <v>0</v>
      </c>
      <c r="P118" s="27">
        <f t="shared" si="21"/>
        <v>161.1</v>
      </c>
      <c r="Q118" s="25">
        <f>SUM(Q15,Q72,Q54)</f>
        <v>183.5</v>
      </c>
      <c r="R118" s="26">
        <f>SUM(R15,R72,R54)</f>
        <v>183.5</v>
      </c>
      <c r="S118" s="26">
        <f t="shared" si="21"/>
        <v>0</v>
      </c>
      <c r="T118" s="27">
        <f t="shared" si="21"/>
        <v>0</v>
      </c>
      <c r="U118" s="195"/>
    </row>
    <row r="119" spans="1:21" ht="31.5" customHeight="1" x14ac:dyDescent="0.2">
      <c r="A119" s="232" t="s">
        <v>87</v>
      </c>
      <c r="B119" s="233"/>
      <c r="C119" s="233"/>
      <c r="D119" s="234"/>
      <c r="E119" s="28">
        <f t="shared" ref="E119:T119" si="22">SUM(E103,E50,E16)</f>
        <v>21.221</v>
      </c>
      <c r="F119" s="26">
        <f t="shared" si="22"/>
        <v>14.221</v>
      </c>
      <c r="G119" s="26">
        <f t="shared" si="22"/>
        <v>0.61499999999999999</v>
      </c>
      <c r="H119" s="84">
        <f t="shared" si="22"/>
        <v>7</v>
      </c>
      <c r="I119" s="25">
        <f t="shared" si="22"/>
        <v>22.5</v>
      </c>
      <c r="J119" s="26">
        <f t="shared" si="22"/>
        <v>5.3000000000000007</v>
      </c>
      <c r="K119" s="26">
        <f t="shared" si="22"/>
        <v>0</v>
      </c>
      <c r="L119" s="27">
        <f t="shared" si="22"/>
        <v>17.2</v>
      </c>
      <c r="M119" s="28">
        <f t="shared" si="22"/>
        <v>0</v>
      </c>
      <c r="N119" s="26">
        <f t="shared" si="22"/>
        <v>0</v>
      </c>
      <c r="O119" s="26">
        <f t="shared" si="22"/>
        <v>0</v>
      </c>
      <c r="P119" s="27">
        <f t="shared" si="22"/>
        <v>0</v>
      </c>
      <c r="Q119" s="25">
        <f t="shared" si="22"/>
        <v>0</v>
      </c>
      <c r="R119" s="26">
        <f t="shared" si="22"/>
        <v>0</v>
      </c>
      <c r="S119" s="26">
        <f t="shared" si="22"/>
        <v>0</v>
      </c>
      <c r="T119" s="27">
        <f t="shared" si="22"/>
        <v>0</v>
      </c>
      <c r="U119" s="195"/>
    </row>
    <row r="120" spans="1:21" ht="12.75" customHeight="1" x14ac:dyDescent="0.2">
      <c r="A120" s="225" t="s">
        <v>37</v>
      </c>
      <c r="B120" s="226"/>
      <c r="C120" s="226"/>
      <c r="D120" s="227"/>
      <c r="E120" s="28">
        <f t="shared" ref="E120:T120" si="23">SUM(E87,E12)</f>
        <v>445.9</v>
      </c>
      <c r="F120" s="26">
        <f t="shared" si="23"/>
        <v>0</v>
      </c>
      <c r="G120" s="26">
        <f t="shared" si="23"/>
        <v>0</v>
      </c>
      <c r="H120" s="84">
        <f t="shared" si="23"/>
        <v>445.9</v>
      </c>
      <c r="I120" s="25">
        <f t="shared" si="23"/>
        <v>154</v>
      </c>
      <c r="J120" s="26">
        <f t="shared" si="23"/>
        <v>0</v>
      </c>
      <c r="K120" s="26">
        <f t="shared" si="23"/>
        <v>0</v>
      </c>
      <c r="L120" s="27">
        <f t="shared" si="23"/>
        <v>154</v>
      </c>
      <c r="M120" s="28">
        <f t="shared" si="23"/>
        <v>477</v>
      </c>
      <c r="N120" s="26">
        <f t="shared" si="23"/>
        <v>0</v>
      </c>
      <c r="O120" s="26">
        <f t="shared" si="23"/>
        <v>0</v>
      </c>
      <c r="P120" s="27">
        <f t="shared" si="23"/>
        <v>477</v>
      </c>
      <c r="Q120" s="25">
        <f t="shared" si="23"/>
        <v>0</v>
      </c>
      <c r="R120" s="26">
        <f t="shared" si="23"/>
        <v>0</v>
      </c>
      <c r="S120" s="26">
        <f t="shared" si="23"/>
        <v>0</v>
      </c>
      <c r="T120" s="27">
        <f t="shared" si="23"/>
        <v>0</v>
      </c>
      <c r="U120" s="195"/>
    </row>
    <row r="121" spans="1:21" ht="27" customHeight="1" x14ac:dyDescent="0.2">
      <c r="A121" s="225" t="s">
        <v>80</v>
      </c>
      <c r="B121" s="226"/>
      <c r="C121" s="226"/>
      <c r="D121" s="227"/>
      <c r="E121" s="28">
        <f t="shared" ref="E121:T121" si="24">SUM(E80,E39)</f>
        <v>252.39999999999998</v>
      </c>
      <c r="F121" s="26">
        <f t="shared" si="24"/>
        <v>187.1</v>
      </c>
      <c r="G121" s="26">
        <f t="shared" si="24"/>
        <v>0</v>
      </c>
      <c r="H121" s="84">
        <f t="shared" si="24"/>
        <v>65.3</v>
      </c>
      <c r="I121" s="25">
        <f t="shared" si="24"/>
        <v>0</v>
      </c>
      <c r="J121" s="26">
        <f t="shared" si="24"/>
        <v>0</v>
      </c>
      <c r="K121" s="26">
        <f t="shared" si="24"/>
        <v>0</v>
      </c>
      <c r="L121" s="27">
        <f t="shared" si="24"/>
        <v>0</v>
      </c>
      <c r="M121" s="28">
        <f t="shared" si="24"/>
        <v>180</v>
      </c>
      <c r="N121" s="26">
        <f t="shared" si="24"/>
        <v>0</v>
      </c>
      <c r="O121" s="26">
        <f t="shared" si="24"/>
        <v>0</v>
      </c>
      <c r="P121" s="27">
        <f t="shared" si="24"/>
        <v>180</v>
      </c>
      <c r="Q121" s="25">
        <f t="shared" si="24"/>
        <v>0</v>
      </c>
      <c r="R121" s="26">
        <f t="shared" si="24"/>
        <v>0</v>
      </c>
      <c r="S121" s="26">
        <f t="shared" si="24"/>
        <v>0</v>
      </c>
      <c r="T121" s="27">
        <f t="shared" si="24"/>
        <v>0</v>
      </c>
      <c r="U121" s="195"/>
    </row>
    <row r="122" spans="1:21" ht="28.5" customHeight="1" x14ac:dyDescent="0.2">
      <c r="A122" s="225" t="s">
        <v>81</v>
      </c>
      <c r="B122" s="226"/>
      <c r="C122" s="226"/>
      <c r="D122" s="227"/>
      <c r="E122" s="28">
        <f t="shared" ref="E122:T122" si="25">E49+E14</f>
        <v>81</v>
      </c>
      <c r="F122" s="26">
        <f t="shared" si="25"/>
        <v>44.4</v>
      </c>
      <c r="G122" s="26">
        <f t="shared" si="25"/>
        <v>3.5</v>
      </c>
      <c r="H122" s="84">
        <f t="shared" si="25"/>
        <v>36.6</v>
      </c>
      <c r="I122" s="25">
        <f t="shared" si="25"/>
        <v>125.7</v>
      </c>
      <c r="J122" s="26">
        <f t="shared" si="25"/>
        <v>28.9</v>
      </c>
      <c r="K122" s="26">
        <f t="shared" si="25"/>
        <v>0</v>
      </c>
      <c r="L122" s="27">
        <f t="shared" si="25"/>
        <v>96.8</v>
      </c>
      <c r="M122" s="28">
        <f t="shared" si="25"/>
        <v>0</v>
      </c>
      <c r="N122" s="26">
        <f t="shared" si="25"/>
        <v>0</v>
      </c>
      <c r="O122" s="26">
        <f t="shared" si="25"/>
        <v>0</v>
      </c>
      <c r="P122" s="27">
        <f t="shared" si="25"/>
        <v>0</v>
      </c>
      <c r="Q122" s="25">
        <f t="shared" si="25"/>
        <v>0</v>
      </c>
      <c r="R122" s="26">
        <f t="shared" si="25"/>
        <v>0</v>
      </c>
      <c r="S122" s="26">
        <f t="shared" si="25"/>
        <v>0</v>
      </c>
      <c r="T122" s="27">
        <f t="shared" si="25"/>
        <v>0</v>
      </c>
      <c r="U122" s="195"/>
    </row>
    <row r="123" spans="1:21" x14ac:dyDescent="0.2">
      <c r="A123" s="225" t="s">
        <v>36</v>
      </c>
      <c r="B123" s="226"/>
      <c r="C123" s="226"/>
      <c r="D123" s="227"/>
      <c r="E123" s="28">
        <f>SUM(E89,E62,E38,E20,E29,E82,E73)</f>
        <v>579.19999999999993</v>
      </c>
      <c r="F123" s="26">
        <f>SUM(F89,F62,F38,F20,F29,F82,F73)</f>
        <v>557.19999999999993</v>
      </c>
      <c r="G123" s="26">
        <f>SUM(G89,G62,G38,G20,G29,G82,G73)</f>
        <v>115.1</v>
      </c>
      <c r="H123" s="84">
        <f>SUM(H89,H62,H38,H20,H29,H82,H73)</f>
        <v>22</v>
      </c>
      <c r="I123" s="25">
        <f>SUM(I89,I62,I38,I20,I29,I82,I73,I56)</f>
        <v>5289.0000000000009</v>
      </c>
      <c r="J123" s="26">
        <f>SUM(J89,J62,J38,J20,J29,J82,J73,J56)</f>
        <v>627.70000000000005</v>
      </c>
      <c r="K123" s="26">
        <f>SUM(K89,K62,K38,K20,K29,K82,K73,K56)</f>
        <v>127</v>
      </c>
      <c r="L123" s="27">
        <f>SUM(L89,L62,L38,L20,L29,L82,L73,L56)</f>
        <v>4661.3</v>
      </c>
      <c r="M123" s="28">
        <f t="shared" ref="M123:T123" si="26">SUM(M89,M62,M38,M20,M29,M82,M73)</f>
        <v>4923.3</v>
      </c>
      <c r="N123" s="26">
        <f t="shared" si="26"/>
        <v>597.90000000000009</v>
      </c>
      <c r="O123" s="26">
        <f t="shared" si="26"/>
        <v>127.2</v>
      </c>
      <c r="P123" s="27">
        <f t="shared" si="26"/>
        <v>4325.4000000000005</v>
      </c>
      <c r="Q123" s="25">
        <f t="shared" si="26"/>
        <v>746.60000000000014</v>
      </c>
      <c r="R123" s="26">
        <f t="shared" si="26"/>
        <v>570.60000000000014</v>
      </c>
      <c r="S123" s="26">
        <f t="shared" si="26"/>
        <v>126.8</v>
      </c>
      <c r="T123" s="27">
        <f t="shared" si="26"/>
        <v>176</v>
      </c>
      <c r="U123" s="195"/>
    </row>
    <row r="124" spans="1:21" ht="22.5" customHeight="1" x14ac:dyDescent="0.2">
      <c r="A124" s="225" t="s">
        <v>75</v>
      </c>
      <c r="B124" s="226"/>
      <c r="C124" s="226"/>
      <c r="D124" s="227"/>
      <c r="E124" s="28">
        <f>SUM(E98,E59)</f>
        <v>5706.1</v>
      </c>
      <c r="F124" s="26">
        <f t="shared" ref="F124:T124" si="27">SUM(F98,F59)</f>
        <v>5706.1</v>
      </c>
      <c r="G124" s="26">
        <f t="shared" si="27"/>
        <v>54.400000000000006</v>
      </c>
      <c r="H124" s="84">
        <f t="shared" si="27"/>
        <v>0</v>
      </c>
      <c r="I124" s="25">
        <f t="shared" si="27"/>
        <v>6217.97</v>
      </c>
      <c r="J124" s="26">
        <f t="shared" si="27"/>
        <v>6213.27</v>
      </c>
      <c r="K124" s="26">
        <f t="shared" si="27"/>
        <v>70.3</v>
      </c>
      <c r="L124" s="27">
        <f t="shared" si="27"/>
        <v>4.7</v>
      </c>
      <c r="M124" s="28">
        <f t="shared" si="27"/>
        <v>5951.9</v>
      </c>
      <c r="N124" s="26">
        <f t="shared" si="27"/>
        <v>5951.9</v>
      </c>
      <c r="O124" s="26">
        <f t="shared" si="27"/>
        <v>62.900000000000006</v>
      </c>
      <c r="P124" s="27">
        <f t="shared" si="27"/>
        <v>0</v>
      </c>
      <c r="Q124" s="25">
        <f t="shared" si="27"/>
        <v>5987.5</v>
      </c>
      <c r="R124" s="26">
        <f t="shared" si="27"/>
        <v>5987.5</v>
      </c>
      <c r="S124" s="26">
        <f t="shared" si="27"/>
        <v>62.900000000000006</v>
      </c>
      <c r="T124" s="27">
        <f t="shared" si="27"/>
        <v>0</v>
      </c>
      <c r="U124" s="195"/>
    </row>
    <row r="125" spans="1:21" ht="27" customHeight="1" x14ac:dyDescent="0.2">
      <c r="A125" s="225" t="s">
        <v>82</v>
      </c>
      <c r="B125" s="226"/>
      <c r="C125" s="226"/>
      <c r="D125" s="227"/>
      <c r="E125" s="28">
        <f t="shared" ref="E125:T125" si="28">SUM(E11)</f>
        <v>21.5</v>
      </c>
      <c r="F125" s="26">
        <f t="shared" si="28"/>
        <v>21.5</v>
      </c>
      <c r="G125" s="26">
        <f t="shared" si="28"/>
        <v>0</v>
      </c>
      <c r="H125" s="84">
        <f t="shared" si="28"/>
        <v>0</v>
      </c>
      <c r="I125" s="25">
        <f t="shared" si="28"/>
        <v>0</v>
      </c>
      <c r="J125" s="26">
        <f t="shared" si="28"/>
        <v>0</v>
      </c>
      <c r="K125" s="26">
        <f t="shared" si="28"/>
        <v>0</v>
      </c>
      <c r="L125" s="27">
        <f t="shared" si="28"/>
        <v>0</v>
      </c>
      <c r="M125" s="28">
        <f t="shared" si="28"/>
        <v>0</v>
      </c>
      <c r="N125" s="26">
        <f t="shared" si="28"/>
        <v>0</v>
      </c>
      <c r="O125" s="26">
        <f t="shared" si="28"/>
        <v>0</v>
      </c>
      <c r="P125" s="27">
        <f t="shared" si="28"/>
        <v>0</v>
      </c>
      <c r="Q125" s="25">
        <f t="shared" si="28"/>
        <v>0</v>
      </c>
      <c r="R125" s="26">
        <f t="shared" si="28"/>
        <v>0</v>
      </c>
      <c r="S125" s="26">
        <f t="shared" si="28"/>
        <v>0</v>
      </c>
      <c r="T125" s="27">
        <f t="shared" si="28"/>
        <v>0</v>
      </c>
      <c r="U125" s="195"/>
    </row>
    <row r="126" spans="1:21" ht="22.5" customHeight="1" x14ac:dyDescent="0.2">
      <c r="A126" s="225" t="s">
        <v>83</v>
      </c>
      <c r="B126" s="226"/>
      <c r="C126" s="226"/>
      <c r="D126" s="227"/>
      <c r="E126" s="28">
        <f t="shared" ref="E126:T126" si="29">SUM(E100,E52,E19,E74)</f>
        <v>1710.5000000000002</v>
      </c>
      <c r="F126" s="26">
        <f t="shared" si="29"/>
        <v>140.69999999999999</v>
      </c>
      <c r="G126" s="26">
        <f t="shared" si="29"/>
        <v>0</v>
      </c>
      <c r="H126" s="84">
        <f t="shared" si="29"/>
        <v>1569.8000000000002</v>
      </c>
      <c r="I126" s="25">
        <f t="shared" si="29"/>
        <v>620</v>
      </c>
      <c r="J126" s="26">
        <f t="shared" si="29"/>
        <v>0</v>
      </c>
      <c r="K126" s="26">
        <f t="shared" si="29"/>
        <v>0</v>
      </c>
      <c r="L126" s="27">
        <f t="shared" si="29"/>
        <v>620</v>
      </c>
      <c r="M126" s="28">
        <f t="shared" si="29"/>
        <v>0</v>
      </c>
      <c r="N126" s="26">
        <f t="shared" si="29"/>
        <v>0</v>
      </c>
      <c r="O126" s="26">
        <f t="shared" si="29"/>
        <v>0</v>
      </c>
      <c r="P126" s="27">
        <f t="shared" si="29"/>
        <v>0</v>
      </c>
      <c r="Q126" s="25">
        <f t="shared" si="29"/>
        <v>0</v>
      </c>
      <c r="R126" s="26">
        <f t="shared" si="29"/>
        <v>0</v>
      </c>
      <c r="S126" s="26">
        <f t="shared" si="29"/>
        <v>0</v>
      </c>
      <c r="T126" s="27">
        <f t="shared" si="29"/>
        <v>0</v>
      </c>
      <c r="U126" s="195"/>
    </row>
    <row r="127" spans="1:21" ht="22.5" customHeight="1" x14ac:dyDescent="0.2">
      <c r="A127" s="225" t="s">
        <v>84</v>
      </c>
      <c r="B127" s="226"/>
      <c r="C127" s="226"/>
      <c r="D127" s="227"/>
      <c r="E127" s="28">
        <f>SUM(E64)</f>
        <v>4.0999999999999996</v>
      </c>
      <c r="F127" s="26">
        <f t="shared" ref="F127:T127" si="30">SUM(F64)</f>
        <v>4.0999999999999996</v>
      </c>
      <c r="G127" s="26">
        <f t="shared" si="30"/>
        <v>0</v>
      </c>
      <c r="H127" s="84">
        <f t="shared" si="30"/>
        <v>0</v>
      </c>
      <c r="I127" s="25">
        <f t="shared" si="30"/>
        <v>3.6</v>
      </c>
      <c r="J127" s="26">
        <f t="shared" si="30"/>
        <v>3.6</v>
      </c>
      <c r="K127" s="26">
        <f t="shared" si="30"/>
        <v>0</v>
      </c>
      <c r="L127" s="27">
        <f t="shared" si="30"/>
        <v>0</v>
      </c>
      <c r="M127" s="28">
        <f t="shared" si="30"/>
        <v>0</v>
      </c>
      <c r="N127" s="26">
        <f t="shared" si="30"/>
        <v>0</v>
      </c>
      <c r="O127" s="26">
        <f t="shared" si="30"/>
        <v>0</v>
      </c>
      <c r="P127" s="27">
        <f t="shared" si="30"/>
        <v>0</v>
      </c>
      <c r="Q127" s="25">
        <f t="shared" si="30"/>
        <v>0</v>
      </c>
      <c r="R127" s="26">
        <f t="shared" si="30"/>
        <v>0</v>
      </c>
      <c r="S127" s="26">
        <f t="shared" si="30"/>
        <v>0</v>
      </c>
      <c r="T127" s="27">
        <f t="shared" si="30"/>
        <v>0</v>
      </c>
      <c r="U127" s="195"/>
    </row>
    <row r="128" spans="1:21" ht="22.5" customHeight="1" x14ac:dyDescent="0.2">
      <c r="A128" s="225" t="s">
        <v>54</v>
      </c>
      <c r="B128" s="226"/>
      <c r="C128" s="226"/>
      <c r="D128" s="227"/>
      <c r="E128" s="28">
        <f>E78</f>
        <v>0.4</v>
      </c>
      <c r="F128" s="26">
        <f t="shared" ref="F128:T128" si="31">F78</f>
        <v>0.4</v>
      </c>
      <c r="G128" s="26">
        <f t="shared" si="31"/>
        <v>0</v>
      </c>
      <c r="H128" s="84">
        <f t="shared" si="31"/>
        <v>0</v>
      </c>
      <c r="I128" s="25">
        <f t="shared" si="31"/>
        <v>0</v>
      </c>
      <c r="J128" s="26">
        <f t="shared" si="31"/>
        <v>0</v>
      </c>
      <c r="K128" s="26">
        <f t="shared" si="31"/>
        <v>0</v>
      </c>
      <c r="L128" s="27">
        <f t="shared" si="31"/>
        <v>0</v>
      </c>
      <c r="M128" s="28">
        <f t="shared" si="31"/>
        <v>0</v>
      </c>
      <c r="N128" s="26">
        <f t="shared" si="31"/>
        <v>0</v>
      </c>
      <c r="O128" s="26">
        <f t="shared" si="31"/>
        <v>0</v>
      </c>
      <c r="P128" s="27">
        <f t="shared" si="31"/>
        <v>0</v>
      </c>
      <c r="Q128" s="25">
        <f t="shared" si="31"/>
        <v>0</v>
      </c>
      <c r="R128" s="26">
        <f t="shared" si="31"/>
        <v>0</v>
      </c>
      <c r="S128" s="26">
        <f t="shared" si="31"/>
        <v>0</v>
      </c>
      <c r="T128" s="27">
        <f t="shared" si="31"/>
        <v>0</v>
      </c>
      <c r="U128" s="195"/>
    </row>
    <row r="129" spans="1:25" ht="22.5" customHeight="1" x14ac:dyDescent="0.2">
      <c r="A129" s="232" t="s">
        <v>88</v>
      </c>
      <c r="B129" s="233"/>
      <c r="C129" s="233"/>
      <c r="D129" s="234"/>
      <c r="E129" s="28">
        <f>SUM(E95)</f>
        <v>0</v>
      </c>
      <c r="F129" s="26">
        <f t="shared" ref="F129:T129" si="32">SUM(F95)</f>
        <v>0</v>
      </c>
      <c r="G129" s="26">
        <f t="shared" si="32"/>
        <v>0</v>
      </c>
      <c r="H129" s="84">
        <f t="shared" si="32"/>
        <v>0</v>
      </c>
      <c r="I129" s="25">
        <f t="shared" si="32"/>
        <v>33</v>
      </c>
      <c r="J129" s="26">
        <f t="shared" si="32"/>
        <v>33</v>
      </c>
      <c r="K129" s="26">
        <f t="shared" si="32"/>
        <v>25.3</v>
      </c>
      <c r="L129" s="27">
        <f t="shared" si="32"/>
        <v>0</v>
      </c>
      <c r="M129" s="28">
        <f t="shared" si="32"/>
        <v>33</v>
      </c>
      <c r="N129" s="26">
        <f t="shared" si="32"/>
        <v>33</v>
      </c>
      <c r="O129" s="26">
        <f t="shared" si="32"/>
        <v>25.2</v>
      </c>
      <c r="P129" s="27">
        <f t="shared" si="32"/>
        <v>0</v>
      </c>
      <c r="Q129" s="25">
        <f t="shared" si="32"/>
        <v>33</v>
      </c>
      <c r="R129" s="26">
        <f t="shared" si="32"/>
        <v>33</v>
      </c>
      <c r="S129" s="26">
        <f t="shared" si="32"/>
        <v>25.2</v>
      </c>
      <c r="T129" s="27">
        <f t="shared" si="32"/>
        <v>0</v>
      </c>
      <c r="U129" s="195"/>
    </row>
    <row r="130" spans="1:25" ht="37.5" customHeight="1" x14ac:dyDescent="0.2">
      <c r="A130" s="225" t="s">
        <v>85</v>
      </c>
      <c r="B130" s="226"/>
      <c r="C130" s="226"/>
      <c r="D130" s="227"/>
      <c r="E130" s="28">
        <f>SUM(E101)</f>
        <v>7.8</v>
      </c>
      <c r="F130" s="26">
        <f t="shared" ref="F130:T130" si="33">SUM(F101)</f>
        <v>7.8</v>
      </c>
      <c r="G130" s="26">
        <f t="shared" si="33"/>
        <v>5.2</v>
      </c>
      <c r="H130" s="84">
        <f t="shared" si="33"/>
        <v>0</v>
      </c>
      <c r="I130" s="25">
        <f t="shared" si="33"/>
        <v>4.8</v>
      </c>
      <c r="J130" s="26">
        <f t="shared" si="33"/>
        <v>4.8</v>
      </c>
      <c r="K130" s="26">
        <f t="shared" si="33"/>
        <v>3.5</v>
      </c>
      <c r="L130" s="27">
        <f t="shared" si="33"/>
        <v>0</v>
      </c>
      <c r="M130" s="28">
        <f t="shared" si="33"/>
        <v>4.8</v>
      </c>
      <c r="N130" s="26">
        <f t="shared" si="33"/>
        <v>4.8</v>
      </c>
      <c r="O130" s="26">
        <f t="shared" si="33"/>
        <v>3.5</v>
      </c>
      <c r="P130" s="27">
        <f t="shared" si="33"/>
        <v>0</v>
      </c>
      <c r="Q130" s="25">
        <f t="shared" si="33"/>
        <v>4.8</v>
      </c>
      <c r="R130" s="26">
        <f t="shared" si="33"/>
        <v>4.8</v>
      </c>
      <c r="S130" s="26">
        <f t="shared" si="33"/>
        <v>3.5</v>
      </c>
      <c r="T130" s="27">
        <f t="shared" si="33"/>
        <v>0</v>
      </c>
      <c r="U130" s="195"/>
    </row>
    <row r="131" spans="1:25" ht="36.75" customHeight="1" x14ac:dyDescent="0.2">
      <c r="A131" s="225" t="s">
        <v>86</v>
      </c>
      <c r="B131" s="226"/>
      <c r="C131" s="226"/>
      <c r="D131" s="227"/>
      <c r="E131" s="28">
        <f>SUM(E102)</f>
        <v>5</v>
      </c>
      <c r="F131" s="26">
        <f t="shared" ref="F131:T131" si="34">SUM(F102)</f>
        <v>5</v>
      </c>
      <c r="G131" s="26">
        <f t="shared" si="34"/>
        <v>3.6</v>
      </c>
      <c r="H131" s="84">
        <f t="shared" si="34"/>
        <v>0</v>
      </c>
      <c r="I131" s="25">
        <f t="shared" si="34"/>
        <v>4.8</v>
      </c>
      <c r="J131" s="26">
        <f t="shared" si="34"/>
        <v>4.8</v>
      </c>
      <c r="K131" s="26">
        <f t="shared" si="34"/>
        <v>3.4</v>
      </c>
      <c r="L131" s="27">
        <f t="shared" si="34"/>
        <v>0</v>
      </c>
      <c r="M131" s="28">
        <f t="shared" si="34"/>
        <v>4.8</v>
      </c>
      <c r="N131" s="26">
        <f t="shared" si="34"/>
        <v>4.8</v>
      </c>
      <c r="O131" s="26">
        <f t="shared" si="34"/>
        <v>3.4</v>
      </c>
      <c r="P131" s="27">
        <f t="shared" si="34"/>
        <v>0</v>
      </c>
      <c r="Q131" s="25">
        <f t="shared" si="34"/>
        <v>4.8</v>
      </c>
      <c r="R131" s="26">
        <f t="shared" si="34"/>
        <v>4.8</v>
      </c>
      <c r="S131" s="26">
        <f t="shared" si="34"/>
        <v>3.4</v>
      </c>
      <c r="T131" s="27">
        <f t="shared" si="34"/>
        <v>0</v>
      </c>
      <c r="U131" s="195"/>
    </row>
    <row r="132" spans="1:25" ht="25.5" customHeight="1" x14ac:dyDescent="0.2">
      <c r="A132" s="225" t="s">
        <v>57</v>
      </c>
      <c r="B132" s="226"/>
      <c r="C132" s="226"/>
      <c r="D132" s="227"/>
      <c r="E132" s="28">
        <f>SUM(E104,E92,E83,E65,E42,E21,E31,E53)</f>
        <v>169.79999999999995</v>
      </c>
      <c r="F132" s="26">
        <f>SUM(F104,F92,F83,F65,F42,F21,F31,F53)</f>
        <v>169.79999999999995</v>
      </c>
      <c r="G132" s="26">
        <f>SUM(G104,G92,G83,G65,G42,G21,G31,G53)</f>
        <v>129.80000000000001</v>
      </c>
      <c r="H132" s="84">
        <f>SUM(H104,H92,H83,H65,H42,H21)</f>
        <v>0</v>
      </c>
      <c r="I132" s="25">
        <f>SUM(I104,I92,I83,I65,I42,I21,I31,I53)</f>
        <v>599.29999999999995</v>
      </c>
      <c r="J132" s="26">
        <f>SUM(J104,J92,J83,J65,J42,J21,J31,J53)</f>
        <v>599.29999999999995</v>
      </c>
      <c r="K132" s="26">
        <f>SUM(K104,K92,K83,K65,K42,K21,K31,K53)</f>
        <v>328.5</v>
      </c>
      <c r="L132" s="27">
        <f>SUM(L104,L92,L83,L65,L42,L21)</f>
        <v>0</v>
      </c>
      <c r="M132" s="28">
        <f>SUM(M104,M92,M83,M65,M42,M21,M31,M53)</f>
        <v>0</v>
      </c>
      <c r="N132" s="26">
        <f>SUM(N104,N92,N83,N65,N42,N21,N31,N53)</f>
        <v>0</v>
      </c>
      <c r="O132" s="26">
        <f>SUM(O104,O92,O83,O65,O42,O21,O31,O53)</f>
        <v>0</v>
      </c>
      <c r="P132" s="27">
        <f>SUM(P104,P92,P83,P65,P42,P21)</f>
        <v>0</v>
      </c>
      <c r="Q132" s="25">
        <f>SUM(Q104,Q92,Q83,Q65,Q42,Q21,Q31,Q53)</f>
        <v>0</v>
      </c>
      <c r="R132" s="26">
        <f>SUM(R104,R92,R83,R65,R42,R21,R31,R53)</f>
        <v>0</v>
      </c>
      <c r="S132" s="26">
        <f>SUM(S104,S92,S83,S65,S42,S21,S31,S53)</f>
        <v>0</v>
      </c>
      <c r="T132" s="27">
        <f>SUM(T104,T92,T83,T65,T42,T21)</f>
        <v>0</v>
      </c>
      <c r="U132" s="195"/>
    </row>
    <row r="133" spans="1:25" ht="25.5" customHeight="1" thickBot="1" x14ac:dyDescent="0.25">
      <c r="A133" s="235" t="s">
        <v>94</v>
      </c>
      <c r="B133" s="236"/>
      <c r="C133" s="236"/>
      <c r="D133" s="237"/>
      <c r="E133" s="75"/>
      <c r="F133" s="61"/>
      <c r="G133" s="61"/>
      <c r="H133" s="87"/>
      <c r="I133" s="60">
        <f>I105</f>
        <v>15</v>
      </c>
      <c r="J133" s="61">
        <f>J105</f>
        <v>15</v>
      </c>
      <c r="K133" s="61"/>
      <c r="L133" s="62"/>
      <c r="M133" s="75"/>
      <c r="N133" s="61"/>
      <c r="O133" s="61"/>
      <c r="P133" s="62"/>
      <c r="Q133" s="60"/>
      <c r="R133" s="61"/>
      <c r="S133" s="61"/>
      <c r="T133" s="62"/>
      <c r="U133" s="195"/>
    </row>
    <row r="134" spans="1:25" ht="12.75" customHeight="1" thickBot="1" x14ac:dyDescent="0.25">
      <c r="A134" s="229" t="s">
        <v>30</v>
      </c>
      <c r="B134" s="230"/>
      <c r="C134" s="230"/>
      <c r="D134" s="231"/>
      <c r="E134" s="55">
        <f t="shared" ref="E134:T134" si="35">SUM(E108:E132)</f>
        <v>49602.691000000006</v>
      </c>
      <c r="F134" s="56">
        <f t="shared" si="35"/>
        <v>42988.390999999996</v>
      </c>
      <c r="G134" s="56">
        <f t="shared" si="35"/>
        <v>18196.387999999995</v>
      </c>
      <c r="H134" s="57">
        <f t="shared" si="35"/>
        <v>6614.3</v>
      </c>
      <c r="I134" s="58">
        <f>SUM(I108:I133)</f>
        <v>62403.470000000016</v>
      </c>
      <c r="J134" s="56">
        <f>SUM(J108:J133)</f>
        <v>45857.270000000026</v>
      </c>
      <c r="K134" s="56">
        <f t="shared" si="35"/>
        <v>19598.100000000002</v>
      </c>
      <c r="L134" s="59">
        <f t="shared" si="35"/>
        <v>16546.2</v>
      </c>
      <c r="M134" s="55">
        <f t="shared" si="35"/>
        <v>72714.5</v>
      </c>
      <c r="N134" s="56">
        <f t="shared" si="35"/>
        <v>44984.600000000006</v>
      </c>
      <c r="O134" s="56">
        <f t="shared" si="35"/>
        <v>18469.600000000009</v>
      </c>
      <c r="P134" s="57">
        <f t="shared" si="35"/>
        <v>27729.9</v>
      </c>
      <c r="Q134" s="58">
        <f t="shared" si="35"/>
        <v>54353.500000000007</v>
      </c>
      <c r="R134" s="56">
        <f t="shared" si="35"/>
        <v>43584.100000000013</v>
      </c>
      <c r="S134" s="56">
        <f t="shared" si="35"/>
        <v>18441.700000000004</v>
      </c>
      <c r="T134" s="57">
        <f t="shared" si="35"/>
        <v>10769.400000000001</v>
      </c>
      <c r="U134" s="195"/>
      <c r="V134" s="81"/>
      <c r="W134" s="81"/>
      <c r="X134" s="81"/>
      <c r="Y134" s="81"/>
    </row>
    <row r="135" spans="1:25" ht="12.75" customHeight="1" x14ac:dyDescent="0.2">
      <c r="A135" s="224"/>
      <c r="B135" s="224"/>
      <c r="C135" s="224"/>
      <c r="D135" s="224"/>
    </row>
    <row r="136" spans="1:25" s="10" customFormat="1" ht="12.75" customHeight="1" x14ac:dyDescent="0.2">
      <c r="A136" s="228"/>
      <c r="B136" s="228"/>
      <c r="C136" s="228"/>
      <c r="D136" s="228"/>
      <c r="E136" s="40">
        <f t="shared" ref="E136:T136" si="36">E134-E107</f>
        <v>0</v>
      </c>
      <c r="F136" s="40">
        <f t="shared" si="36"/>
        <v>0</v>
      </c>
      <c r="G136" s="40">
        <f t="shared" si="36"/>
        <v>0</v>
      </c>
      <c r="H136" s="40">
        <f t="shared" si="36"/>
        <v>0</v>
      </c>
      <c r="I136" s="40">
        <f t="shared" si="36"/>
        <v>0</v>
      </c>
      <c r="J136" s="40">
        <f t="shared" si="36"/>
        <v>0</v>
      </c>
      <c r="K136" s="40">
        <f t="shared" si="36"/>
        <v>0</v>
      </c>
      <c r="L136" s="40">
        <f t="shared" si="36"/>
        <v>0</v>
      </c>
      <c r="M136" s="40">
        <f t="shared" si="36"/>
        <v>0</v>
      </c>
      <c r="N136" s="40">
        <f t="shared" si="36"/>
        <v>0</v>
      </c>
      <c r="O136" s="40">
        <f t="shared" si="36"/>
        <v>0</v>
      </c>
      <c r="P136" s="40">
        <f t="shared" si="36"/>
        <v>0</v>
      </c>
      <c r="Q136" s="40">
        <f t="shared" si="36"/>
        <v>0</v>
      </c>
      <c r="R136" s="40">
        <f>R134-R107</f>
        <v>0</v>
      </c>
      <c r="S136" s="40">
        <f t="shared" si="36"/>
        <v>0</v>
      </c>
      <c r="T136" s="40">
        <f t="shared" si="36"/>
        <v>0</v>
      </c>
    </row>
    <row r="137" spans="1:25" ht="12.75" customHeight="1" x14ac:dyDescent="0.2">
      <c r="A137" s="224"/>
      <c r="B137" s="224"/>
      <c r="C137" s="224"/>
      <c r="D137" s="224"/>
    </row>
    <row r="138" spans="1:25" ht="12.75" customHeight="1" x14ac:dyDescent="0.2">
      <c r="A138" s="224"/>
      <c r="B138" s="224"/>
      <c r="C138" s="224"/>
      <c r="D138" s="224"/>
    </row>
    <row r="139" spans="1:25" ht="12.75" customHeight="1" x14ac:dyDescent="0.2">
      <c r="A139" s="224"/>
      <c r="B139" s="224"/>
      <c r="C139" s="224"/>
      <c r="D139" s="224"/>
    </row>
    <row r="140" spans="1:25" ht="12.75" customHeight="1" x14ac:dyDescent="0.2">
      <c r="A140" s="224"/>
      <c r="B140" s="224"/>
      <c r="C140" s="224"/>
      <c r="D140" s="224"/>
    </row>
    <row r="141" spans="1:25" ht="12.75" customHeight="1" x14ac:dyDescent="0.2">
      <c r="A141" s="224"/>
      <c r="B141" s="224"/>
      <c r="C141" s="224"/>
      <c r="D141" s="224"/>
    </row>
    <row r="142" spans="1:25" ht="12.75" customHeight="1" x14ac:dyDescent="0.2">
      <c r="A142" s="224"/>
      <c r="B142" s="224"/>
      <c r="C142" s="224"/>
      <c r="D142" s="224"/>
    </row>
    <row r="143" spans="1:25" x14ac:dyDescent="0.2">
      <c r="A143" s="224"/>
      <c r="B143" s="224"/>
      <c r="C143" s="224"/>
      <c r="D143" s="224"/>
    </row>
    <row r="144" spans="1:25" x14ac:dyDescent="0.2">
      <c r="A144" s="224"/>
      <c r="B144" s="224"/>
      <c r="C144" s="224"/>
      <c r="D144" s="224"/>
    </row>
  </sheetData>
  <mergeCells count="101">
    <mergeCell ref="C34:C42"/>
    <mergeCell ref="B34:B42"/>
    <mergeCell ref="A34:A42"/>
    <mergeCell ref="A33:D33"/>
    <mergeCell ref="A4:A7"/>
    <mergeCell ref="E4:H4"/>
    <mergeCell ref="T6:T7"/>
    <mergeCell ref="L6:L7"/>
    <mergeCell ref="N6:O6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A122:D122"/>
    <mergeCell ref="I5:I7"/>
    <mergeCell ref="J5:L5"/>
    <mergeCell ref="B4:B7"/>
    <mergeCell ref="M5:M7"/>
    <mergeCell ref="P6:P7"/>
    <mergeCell ref="C4:C7"/>
    <mergeCell ref="N5:P5"/>
    <mergeCell ref="Q5:Q7"/>
    <mergeCell ref="A86:A92"/>
    <mergeCell ref="A108:D108"/>
    <mergeCell ref="A109:D109"/>
    <mergeCell ref="C8:C22"/>
    <mergeCell ref="B8:B22"/>
    <mergeCell ref="A8:A22"/>
    <mergeCell ref="C24:C32"/>
    <mergeCell ref="B24:B32"/>
    <mergeCell ref="A24:A32"/>
    <mergeCell ref="A23:D23"/>
    <mergeCell ref="A85:D85"/>
    <mergeCell ref="B86:B92"/>
    <mergeCell ref="B76:B84"/>
    <mergeCell ref="A76:A84"/>
    <mergeCell ref="A119:D119"/>
    <mergeCell ref="A107:D107"/>
    <mergeCell ref="A111:D111"/>
    <mergeCell ref="A120:D120"/>
    <mergeCell ref="A121:D121"/>
    <mergeCell ref="A114:D114"/>
    <mergeCell ref="C94:C105"/>
    <mergeCell ref="B94:B105"/>
    <mergeCell ref="A94:A105"/>
    <mergeCell ref="C86:C92"/>
    <mergeCell ref="A110:D110"/>
    <mergeCell ref="A113:D113"/>
    <mergeCell ref="A115:D115"/>
    <mergeCell ref="A117:D117"/>
    <mergeCell ref="A116:D116"/>
    <mergeCell ref="A112:D112"/>
    <mergeCell ref="A106:D106"/>
    <mergeCell ref="A118:D118"/>
    <mergeCell ref="A93:D93"/>
    <mergeCell ref="A143:D143"/>
    <mergeCell ref="A144:D144"/>
    <mergeCell ref="A123:D123"/>
    <mergeCell ref="A142:D142"/>
    <mergeCell ref="A126:D126"/>
    <mergeCell ref="A130:D130"/>
    <mergeCell ref="A131:D131"/>
    <mergeCell ref="A140:D140"/>
    <mergeCell ref="A141:D141"/>
    <mergeCell ref="A132:D132"/>
    <mergeCell ref="A127:D127"/>
    <mergeCell ref="A124:D124"/>
    <mergeCell ref="A136:D136"/>
    <mergeCell ref="A138:D138"/>
    <mergeCell ref="A139:D139"/>
    <mergeCell ref="A134:D134"/>
    <mergeCell ref="A129:D129"/>
    <mergeCell ref="A137:D137"/>
    <mergeCell ref="A133:D133"/>
    <mergeCell ref="A128:D128"/>
    <mergeCell ref="A125:D125"/>
    <mergeCell ref="A135:D135"/>
    <mergeCell ref="A75:D75"/>
    <mergeCell ref="C76:C84"/>
    <mergeCell ref="A67:D67"/>
    <mergeCell ref="A68:A74"/>
    <mergeCell ref="A43:D43"/>
    <mergeCell ref="A57:D57"/>
    <mergeCell ref="C68:C74"/>
    <mergeCell ref="B68:B74"/>
    <mergeCell ref="A44:A56"/>
    <mergeCell ref="C44:C56"/>
    <mergeCell ref="B44:B56"/>
    <mergeCell ref="C58:C66"/>
    <mergeCell ref="B58:B66"/>
    <mergeCell ref="A58:A66"/>
  </mergeCells>
  <phoneticPr fontId="0" type="noConversion"/>
  <pageMargins left="0.15748031496062992" right="0.15748031496062992" top="0.42" bottom="0.19685039370078741" header="0.11811023622047245" footer="0"/>
  <pageSetup paperSize="9" scale="74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B25" sqref="B25"/>
    </sheetView>
  </sheetViews>
  <sheetFormatPr defaultRowHeight="12.75" x14ac:dyDescent="0.2"/>
  <cols>
    <col min="1" max="1" width="10.5703125" style="15" customWidth="1"/>
    <col min="2" max="2" width="36.7109375" style="15" customWidth="1"/>
    <col min="3" max="3" width="10.85546875" style="15" customWidth="1"/>
    <col min="4" max="4" width="45.42578125" style="15" customWidth="1"/>
    <col min="5" max="5" width="13.42578125" style="45" customWidth="1"/>
    <col min="6" max="16384" width="9.140625" style="15"/>
  </cols>
  <sheetData>
    <row r="1" spans="1:11" ht="15.75" customHeight="1" x14ac:dyDescent="0.2">
      <c r="A1" s="284" t="s">
        <v>89</v>
      </c>
      <c r="B1" s="284"/>
      <c r="C1" s="284"/>
      <c r="D1" s="284"/>
      <c r="E1" s="284"/>
      <c r="F1" s="14"/>
      <c r="G1" s="14"/>
      <c r="H1" s="14"/>
      <c r="I1" s="14"/>
      <c r="J1" s="14"/>
      <c r="K1" s="14"/>
    </row>
    <row r="2" spans="1:11" x14ac:dyDescent="0.2">
      <c r="A2" s="14"/>
      <c r="B2" s="14"/>
      <c r="C2" s="14"/>
      <c r="D2" s="14"/>
      <c r="E2" s="46" t="s">
        <v>55</v>
      </c>
      <c r="F2" s="23" t="s">
        <v>51</v>
      </c>
      <c r="G2" s="14"/>
      <c r="H2" s="14"/>
      <c r="I2" s="14"/>
      <c r="J2" s="14"/>
      <c r="K2" s="14"/>
    </row>
    <row r="3" spans="1:11" ht="36.75" customHeight="1" x14ac:dyDescent="0.2">
      <c r="A3" s="292">
        <v>1</v>
      </c>
      <c r="B3" s="289" t="s">
        <v>56</v>
      </c>
      <c r="C3" s="16">
        <v>1</v>
      </c>
      <c r="D3" s="17" t="s">
        <v>10</v>
      </c>
      <c r="E3" s="42">
        <f>'1 lentele'!I23</f>
        <v>21988.600000000006</v>
      </c>
      <c r="F3" s="14">
        <f t="shared" ref="F3:F11" si="0">E3/$E$12*100</f>
        <v>35.236181577723173</v>
      </c>
      <c r="G3" s="14"/>
      <c r="H3" s="14"/>
      <c r="I3" s="14"/>
      <c r="J3" s="14"/>
      <c r="K3" s="14"/>
    </row>
    <row r="4" spans="1:11" ht="33.75" customHeight="1" x14ac:dyDescent="0.2">
      <c r="A4" s="293"/>
      <c r="B4" s="290"/>
      <c r="C4" s="16">
        <v>2</v>
      </c>
      <c r="D4" s="17" t="s">
        <v>16</v>
      </c>
      <c r="E4" s="42">
        <f>'1 lentele'!I33</f>
        <v>997.69999999999993</v>
      </c>
      <c r="F4" s="14">
        <f t="shared" si="0"/>
        <v>1.5987892980951217</v>
      </c>
      <c r="G4" s="14"/>
      <c r="H4" s="14"/>
      <c r="I4" s="14"/>
      <c r="J4" s="14"/>
      <c r="K4" s="14"/>
    </row>
    <row r="5" spans="1:11" ht="25.5" x14ac:dyDescent="0.2">
      <c r="A5" s="294"/>
      <c r="B5" s="291"/>
      <c r="C5" s="16" t="s">
        <v>43</v>
      </c>
      <c r="D5" s="18" t="s">
        <v>23</v>
      </c>
      <c r="E5" s="42">
        <f>'1 lentele'!I75</f>
        <v>3903.8999999999996</v>
      </c>
      <c r="F5" s="14">
        <f t="shared" si="0"/>
        <v>6.255902115699655</v>
      </c>
      <c r="G5" s="14"/>
      <c r="H5" s="14"/>
      <c r="I5" s="14"/>
      <c r="J5" s="14"/>
      <c r="K5" s="14"/>
    </row>
    <row r="6" spans="1:11" ht="38.25" customHeight="1" x14ac:dyDescent="0.2">
      <c r="A6" s="287" t="s">
        <v>38</v>
      </c>
      <c r="B6" s="288" t="s">
        <v>39</v>
      </c>
      <c r="C6" s="16" t="s">
        <v>40</v>
      </c>
      <c r="D6" s="17" t="s">
        <v>18</v>
      </c>
      <c r="E6" s="42">
        <f>'1 lentele'!I43</f>
        <v>11112.8</v>
      </c>
      <c r="F6" s="14">
        <f t="shared" si="0"/>
        <v>17.80798407524453</v>
      </c>
      <c r="G6" s="14"/>
      <c r="H6" s="14"/>
      <c r="I6" s="14"/>
      <c r="J6" s="14"/>
      <c r="K6" s="14"/>
    </row>
    <row r="7" spans="1:11" ht="24.75" customHeight="1" x14ac:dyDescent="0.2">
      <c r="A7" s="287"/>
      <c r="B7" s="288"/>
      <c r="C7" s="16" t="s">
        <v>41</v>
      </c>
      <c r="D7" s="17" t="s">
        <v>21</v>
      </c>
      <c r="E7" s="42">
        <f>'1 lentele'!I57</f>
        <v>741.89999999999986</v>
      </c>
      <c r="F7" s="14">
        <f t="shared" si="0"/>
        <v>1.1888761955064353</v>
      </c>
      <c r="G7" s="14"/>
      <c r="H7" s="14"/>
      <c r="I7" s="14"/>
      <c r="J7" s="14"/>
      <c r="K7" s="14"/>
    </row>
    <row r="8" spans="1:11" ht="22.5" customHeight="1" x14ac:dyDescent="0.2">
      <c r="A8" s="287"/>
      <c r="B8" s="288"/>
      <c r="C8" s="16" t="s">
        <v>42</v>
      </c>
      <c r="D8" s="17" t="s">
        <v>22</v>
      </c>
      <c r="E8" s="42">
        <f>'1 lentele'!I67</f>
        <v>12418.470000000003</v>
      </c>
      <c r="F8" s="14">
        <f t="shared" si="0"/>
        <v>19.900287596186562</v>
      </c>
      <c r="G8" s="14"/>
      <c r="H8" s="14"/>
      <c r="I8" s="14"/>
      <c r="J8" s="14"/>
      <c r="K8" s="14"/>
    </row>
    <row r="9" spans="1:11" ht="32.25" customHeight="1" x14ac:dyDescent="0.2">
      <c r="A9" s="286" t="s">
        <v>40</v>
      </c>
      <c r="B9" s="288" t="s">
        <v>44</v>
      </c>
      <c r="C9" s="16" t="s">
        <v>45</v>
      </c>
      <c r="D9" s="17" t="s">
        <v>46</v>
      </c>
      <c r="E9" s="42">
        <f>'1 lentele'!I85</f>
        <v>3180.4999999999995</v>
      </c>
      <c r="F9" s="14">
        <f t="shared" si="0"/>
        <v>5.0966717075188273</v>
      </c>
      <c r="G9" s="14"/>
      <c r="H9" s="14"/>
      <c r="I9" s="14"/>
      <c r="J9" s="14"/>
      <c r="K9" s="14"/>
    </row>
    <row r="10" spans="1:11" ht="21" customHeight="1" x14ac:dyDescent="0.2">
      <c r="A10" s="287"/>
      <c r="B10" s="288"/>
      <c r="C10" s="16" t="s">
        <v>47</v>
      </c>
      <c r="D10" s="17" t="s">
        <v>25</v>
      </c>
      <c r="E10" s="42">
        <f>'1 lentele'!I93</f>
        <v>629.30000000000007</v>
      </c>
      <c r="F10" s="14">
        <f t="shared" si="0"/>
        <v>1.0084375115678663</v>
      </c>
      <c r="G10" s="14"/>
      <c r="H10" s="14"/>
      <c r="I10" s="14"/>
      <c r="J10" s="14"/>
      <c r="K10" s="14"/>
    </row>
    <row r="11" spans="1:11" ht="25.5" x14ac:dyDescent="0.2">
      <c r="A11" s="41" t="s">
        <v>41</v>
      </c>
      <c r="B11" s="17" t="s">
        <v>48</v>
      </c>
      <c r="C11" s="16" t="s">
        <v>49</v>
      </c>
      <c r="D11" s="17" t="s">
        <v>27</v>
      </c>
      <c r="E11" s="42">
        <f>'1 lentele'!I106</f>
        <v>7430.3</v>
      </c>
      <c r="F11" s="14">
        <f t="shared" si="0"/>
        <v>11.906869922457837</v>
      </c>
      <c r="G11" s="14"/>
      <c r="H11" s="14"/>
      <c r="I11" s="14"/>
      <c r="J11" s="14"/>
      <c r="K11" s="14"/>
    </row>
    <row r="12" spans="1:11" ht="16.5" customHeight="1" x14ac:dyDescent="0.2">
      <c r="A12" s="285"/>
      <c r="B12" s="285"/>
      <c r="C12" s="285"/>
      <c r="D12" s="14"/>
      <c r="E12" s="43">
        <f>SUM(E3:E11)</f>
        <v>62403.470000000008</v>
      </c>
      <c r="F12" s="14"/>
      <c r="G12" s="14"/>
      <c r="H12" s="14"/>
      <c r="I12" s="14"/>
      <c r="J12" s="14"/>
      <c r="K12" s="14"/>
    </row>
    <row r="13" spans="1:11" x14ac:dyDescent="0.2">
      <c r="A13" s="19"/>
      <c r="B13" s="14"/>
      <c r="C13" s="19"/>
      <c r="D13" s="14"/>
      <c r="E13" s="43"/>
      <c r="F13" s="14"/>
      <c r="G13" s="14"/>
      <c r="H13" s="14"/>
      <c r="I13" s="14"/>
      <c r="J13" s="14"/>
      <c r="K13" s="14"/>
    </row>
    <row r="14" spans="1:11" x14ac:dyDescent="0.2">
      <c r="A14" s="19"/>
      <c r="B14" s="14"/>
      <c r="C14" s="19"/>
      <c r="D14" s="14"/>
      <c r="E14" s="43"/>
      <c r="F14" s="14"/>
      <c r="G14" s="14"/>
      <c r="H14" s="14"/>
      <c r="I14" s="14"/>
      <c r="J14" s="14"/>
      <c r="K14" s="14"/>
    </row>
    <row r="15" spans="1:11" x14ac:dyDescent="0.2">
      <c r="A15" s="19"/>
      <c r="B15" s="14"/>
      <c r="C15" s="19"/>
      <c r="D15" s="14"/>
      <c r="E15" s="43"/>
      <c r="F15" s="14"/>
      <c r="G15" s="14"/>
      <c r="H15" s="14"/>
      <c r="I15" s="14"/>
      <c r="J15" s="14"/>
      <c r="K15" s="14"/>
    </row>
    <row r="16" spans="1:11" ht="25.5" x14ac:dyDescent="0.2">
      <c r="A16" s="19"/>
      <c r="B16" s="14"/>
      <c r="C16" s="19"/>
      <c r="D16" s="18" t="s">
        <v>56</v>
      </c>
      <c r="E16" s="44">
        <f>E3+E4+E5</f>
        <v>26890.200000000004</v>
      </c>
      <c r="F16" s="14"/>
      <c r="G16" s="14"/>
      <c r="H16" s="14"/>
      <c r="I16" s="14"/>
      <c r="J16" s="14"/>
      <c r="K16" s="14"/>
    </row>
    <row r="17" spans="1:11" ht="12.75" customHeight="1" x14ac:dyDescent="0.2">
      <c r="A17" s="19"/>
      <c r="C17" s="20"/>
      <c r="D17" s="17" t="s">
        <v>39</v>
      </c>
      <c r="E17" s="44">
        <f>E6+E7+E8</f>
        <v>24273.170000000002</v>
      </c>
      <c r="F17" s="14"/>
      <c r="G17" s="14"/>
      <c r="H17" s="14"/>
      <c r="I17" s="14"/>
      <c r="J17" s="14"/>
      <c r="K17" s="14"/>
    </row>
    <row r="18" spans="1:11" x14ac:dyDescent="0.2">
      <c r="A18" s="19"/>
      <c r="C18" s="19"/>
      <c r="D18" s="17" t="s">
        <v>44</v>
      </c>
      <c r="E18" s="44">
        <f>E9+E10</f>
        <v>3809.7999999999997</v>
      </c>
      <c r="F18" s="14"/>
      <c r="G18" s="14"/>
      <c r="H18" s="14"/>
      <c r="I18" s="14"/>
      <c r="J18" s="14"/>
      <c r="K18" s="14"/>
    </row>
    <row r="19" spans="1:11" x14ac:dyDescent="0.2">
      <c r="A19" s="19"/>
      <c r="C19" s="19"/>
      <c r="D19" s="17" t="s">
        <v>48</v>
      </c>
      <c r="E19" s="44">
        <f>E11</f>
        <v>7430.3</v>
      </c>
      <c r="F19" s="14"/>
      <c r="G19" s="14"/>
      <c r="H19" s="14"/>
      <c r="I19" s="14"/>
      <c r="J19" s="14"/>
      <c r="K19" s="14"/>
    </row>
    <row r="20" spans="1:11" x14ac:dyDescent="0.2">
      <c r="A20" s="19"/>
      <c r="C20" s="14"/>
      <c r="D20" s="17"/>
      <c r="E20" s="44">
        <f>SUM(E16:E19)</f>
        <v>62403.470000000016</v>
      </c>
      <c r="F20" s="14"/>
      <c r="G20" s="14"/>
      <c r="H20" s="14"/>
      <c r="I20" s="14"/>
      <c r="J20" s="14"/>
      <c r="K20" s="14"/>
    </row>
    <row r="21" spans="1:11" x14ac:dyDescent="0.2">
      <c r="A21" s="19"/>
      <c r="B21" s="14"/>
      <c r="C21" s="14"/>
      <c r="D21" s="14"/>
      <c r="E21" s="43"/>
      <c r="F21" s="14"/>
      <c r="G21" s="14"/>
      <c r="H21" s="14"/>
      <c r="I21" s="14"/>
      <c r="J21" s="14"/>
      <c r="K21" s="14"/>
    </row>
    <row r="22" spans="1:11" x14ac:dyDescent="0.2">
      <c r="A22" s="19"/>
      <c r="B22" s="14"/>
      <c r="C22" s="14"/>
      <c r="D22" s="14"/>
      <c r="E22" s="43"/>
      <c r="F22" s="14"/>
      <c r="G22" s="14"/>
      <c r="H22" s="14"/>
      <c r="I22" s="14"/>
      <c r="J22" s="14"/>
      <c r="K22" s="14"/>
    </row>
    <row r="23" spans="1:11" x14ac:dyDescent="0.2">
      <c r="A23" s="19"/>
      <c r="B23" s="14"/>
      <c r="C23" s="14"/>
      <c r="D23" s="14"/>
      <c r="E23" s="43"/>
      <c r="F23" s="14"/>
      <c r="G23" s="14"/>
      <c r="H23" s="14"/>
      <c r="I23" s="14"/>
      <c r="J23" s="14"/>
      <c r="K23" s="14"/>
    </row>
    <row r="24" spans="1:11" x14ac:dyDescent="0.2">
      <c r="A24" s="19"/>
      <c r="B24" s="14"/>
      <c r="C24" s="14"/>
      <c r="D24" s="14"/>
      <c r="E24" s="43"/>
      <c r="F24" s="14"/>
      <c r="G24" s="14"/>
      <c r="H24" s="14"/>
      <c r="I24" s="14"/>
      <c r="J24" s="14"/>
      <c r="K24" s="14"/>
    </row>
    <row r="25" spans="1:11" x14ac:dyDescent="0.2">
      <c r="A25" s="14"/>
      <c r="B25" s="14"/>
      <c r="C25" s="14"/>
      <c r="D25" s="14"/>
      <c r="E25" s="43"/>
      <c r="F25" s="14"/>
      <c r="G25" s="14"/>
      <c r="H25" s="14"/>
      <c r="I25" s="14"/>
      <c r="J25" s="14"/>
      <c r="K25" s="14"/>
    </row>
    <row r="26" spans="1:11" x14ac:dyDescent="0.2">
      <c r="A26" s="14"/>
      <c r="B26" s="14"/>
      <c r="C26" s="14"/>
      <c r="D26" s="14"/>
      <c r="E26" s="43"/>
      <c r="F26" s="14"/>
      <c r="G26" s="14"/>
      <c r="H26" s="14"/>
      <c r="I26" s="14"/>
      <c r="J26" s="14"/>
      <c r="K26" s="14"/>
    </row>
    <row r="27" spans="1:11" x14ac:dyDescent="0.2">
      <c r="A27" s="14"/>
      <c r="B27" s="14"/>
      <c r="C27" s="14"/>
      <c r="D27" s="14"/>
      <c r="E27" s="43"/>
      <c r="F27" s="14"/>
      <c r="G27" s="14"/>
      <c r="H27" s="14"/>
      <c r="I27" s="14"/>
      <c r="J27" s="14"/>
      <c r="K27" s="14"/>
    </row>
    <row r="28" spans="1:11" x14ac:dyDescent="0.2">
      <c r="A28" s="14"/>
      <c r="B28" s="14"/>
      <c r="C28" s="14"/>
      <c r="D28" s="14"/>
      <c r="E28" s="43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43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"/>
      <c r="D30" s="14"/>
      <c r="E30" s="43"/>
      <c r="F30" s="14"/>
      <c r="G30" s="14"/>
      <c r="H30" s="14"/>
      <c r="I30" s="14"/>
      <c r="J30" s="14"/>
      <c r="K30" s="14"/>
    </row>
    <row r="31" spans="1:11" x14ac:dyDescent="0.2">
      <c r="A31" s="14"/>
      <c r="B31" s="14"/>
      <c r="C31" s="14"/>
      <c r="D31" s="14"/>
      <c r="E31" s="43"/>
      <c r="F31" s="14"/>
      <c r="G31" s="14"/>
      <c r="H31" s="14"/>
      <c r="I31" s="14"/>
      <c r="J31" s="14"/>
      <c r="K31" s="14"/>
    </row>
    <row r="32" spans="1:11" x14ac:dyDescent="0.2">
      <c r="A32" s="14"/>
      <c r="B32" s="14"/>
      <c r="C32" s="14"/>
      <c r="D32" s="14"/>
      <c r="E32" s="43"/>
      <c r="F32" s="14"/>
      <c r="G32" s="14"/>
      <c r="H32" s="14"/>
      <c r="I32" s="14"/>
      <c r="J32" s="14"/>
      <c r="K32" s="14"/>
    </row>
    <row r="33" spans="1:11" x14ac:dyDescent="0.2">
      <c r="A33" s="14"/>
      <c r="B33" s="14"/>
      <c r="C33" s="14"/>
      <c r="D33" s="14"/>
      <c r="E33" s="43"/>
      <c r="F33" s="14"/>
      <c r="G33" s="14"/>
      <c r="H33" s="14"/>
      <c r="I33" s="14"/>
      <c r="J33" s="14"/>
      <c r="K33" s="14"/>
    </row>
    <row r="34" spans="1:11" x14ac:dyDescent="0.2">
      <c r="A34" s="14"/>
      <c r="B34" s="14"/>
      <c r="C34" s="14"/>
      <c r="D34" s="14"/>
      <c r="E34" s="43"/>
      <c r="F34" s="14"/>
      <c r="G34" s="14"/>
      <c r="H34" s="14"/>
      <c r="I34" s="14"/>
      <c r="J34" s="14"/>
      <c r="K34" s="14"/>
    </row>
    <row r="35" spans="1:11" x14ac:dyDescent="0.2">
      <c r="A35" s="14"/>
      <c r="B35" s="14"/>
      <c r="C35" s="14"/>
      <c r="D35" s="14"/>
      <c r="E35" s="43"/>
      <c r="F35" s="14"/>
      <c r="G35" s="14"/>
      <c r="H35" s="14"/>
      <c r="I35" s="14"/>
      <c r="J35" s="14"/>
      <c r="K35" s="14"/>
    </row>
    <row r="36" spans="1:11" x14ac:dyDescent="0.2">
      <c r="A36" s="14"/>
      <c r="B36" s="14"/>
      <c r="C36" s="14"/>
      <c r="D36" s="14"/>
      <c r="E36" s="43"/>
      <c r="F36" s="14"/>
      <c r="G36" s="14"/>
      <c r="H36" s="14"/>
      <c r="I36" s="14"/>
      <c r="J36" s="14"/>
      <c r="K36" s="14"/>
    </row>
    <row r="37" spans="1:11" x14ac:dyDescent="0.2">
      <c r="A37" s="14"/>
      <c r="B37" s="14"/>
      <c r="C37" s="14"/>
      <c r="D37" s="14"/>
      <c r="E37" s="43"/>
      <c r="F37" s="14"/>
      <c r="G37" s="14"/>
      <c r="H37" s="14"/>
      <c r="I37" s="14"/>
      <c r="J37" s="14"/>
      <c r="K37" s="14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8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2017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2016-02-12T12:30:36Z</cp:lastPrinted>
  <dcterms:created xsi:type="dcterms:W3CDTF">2005-07-20T12:43:59Z</dcterms:created>
  <dcterms:modified xsi:type="dcterms:W3CDTF">2017-12-13T09:53:15Z</dcterms:modified>
</cp:coreProperties>
</file>